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D:\5.QUAN LY HO LP4 NAM 2024\2.QUAN LY HO KHOAN\LẬP BỘ NĂM 2025\Lập bộ\"/>
    </mc:Choice>
  </mc:AlternateContent>
  <bookViews>
    <workbookView xWindow="0" yWindow="0" windowWidth="19575" windowHeight="10050" activeTab="2"/>
  </bookViews>
  <sheets>
    <sheet name="Danh sách" sheetId="1" r:id="rId1"/>
    <sheet name="Bộ có thuế" sheetId="13" r:id="rId2"/>
    <sheet name="TNT" sheetId="14" r:id="rId3"/>
  </sheets>
  <externalReferences>
    <externalReference r:id="rId4"/>
    <externalReference r:id="rId5"/>
    <externalReference r:id="rId6"/>
    <externalReference r:id="rId7"/>
  </externalReferences>
  <definedNames>
    <definedName name="_xlnm._FilterDatabase" localSheetId="0" hidden="1">'Danh sách'!$A$10:$BR$55</definedName>
  </definedNames>
  <calcPr calcId="162913"/>
</workbook>
</file>

<file path=xl/calcChain.xml><?xml version="1.0" encoding="utf-8"?>
<calcChain xmlns="http://schemas.openxmlformats.org/spreadsheetml/2006/main">
  <c r="H14" i="13" l="1"/>
  <c r="I14" i="13"/>
  <c r="J14" i="13"/>
  <c r="K14" i="13"/>
  <c r="H15" i="13"/>
  <c r="I15" i="13"/>
  <c r="J15" i="13"/>
  <c r="K15" i="13"/>
  <c r="H16" i="13"/>
  <c r="I16" i="13"/>
  <c r="J16" i="13"/>
  <c r="K16" i="13"/>
  <c r="H17" i="13"/>
  <c r="I17" i="13"/>
  <c r="J17" i="13"/>
  <c r="K17" i="13"/>
  <c r="H18" i="13"/>
  <c r="I18" i="13"/>
  <c r="J18" i="13"/>
  <c r="K18" i="13"/>
  <c r="H19" i="13"/>
  <c r="I19" i="13"/>
  <c r="J19" i="13"/>
  <c r="K19" i="13"/>
  <c r="H20" i="13"/>
  <c r="I20" i="13"/>
  <c r="J20" i="13"/>
  <c r="K20" i="13"/>
  <c r="H21" i="13"/>
  <c r="I21" i="13"/>
  <c r="J21" i="13"/>
  <c r="K21" i="13"/>
  <c r="H22" i="13"/>
  <c r="I22" i="13"/>
  <c r="J22" i="13"/>
  <c r="K22" i="13"/>
  <c r="H23" i="13"/>
  <c r="I23" i="13"/>
  <c r="J23" i="13"/>
  <c r="K23" i="13"/>
  <c r="H24" i="13"/>
  <c r="I24" i="13"/>
  <c r="J24" i="13"/>
  <c r="K24" i="13"/>
  <c r="H25" i="13"/>
  <c r="I25" i="13"/>
  <c r="J25" i="13"/>
  <c r="K25" i="13"/>
  <c r="H26" i="13"/>
  <c r="I26" i="13"/>
  <c r="J26" i="13"/>
  <c r="K26" i="13"/>
  <c r="H27" i="13"/>
  <c r="I27" i="13"/>
  <c r="J27" i="13"/>
  <c r="K27" i="13"/>
  <c r="H28" i="13"/>
  <c r="I28" i="13"/>
  <c r="J28" i="13"/>
  <c r="K28" i="13"/>
  <c r="H29" i="13"/>
  <c r="I29" i="13"/>
  <c r="J29" i="13"/>
  <c r="K29" i="13"/>
  <c r="H30" i="13"/>
  <c r="I30" i="13"/>
  <c r="J30" i="13"/>
  <c r="K30" i="13"/>
  <c r="H31" i="13"/>
  <c r="I31" i="13"/>
  <c r="J31" i="13"/>
  <c r="K31" i="13"/>
  <c r="H32" i="13"/>
  <c r="I32" i="13"/>
  <c r="J32" i="13"/>
  <c r="K32" i="13"/>
  <c r="H33" i="13"/>
  <c r="I33" i="13"/>
  <c r="J33" i="13"/>
  <c r="K33" i="13"/>
  <c r="H34" i="13"/>
  <c r="I34" i="13"/>
  <c r="J34" i="13"/>
  <c r="K34" i="13"/>
  <c r="H35" i="13"/>
  <c r="I35" i="13"/>
  <c r="J35" i="13"/>
  <c r="K35" i="13"/>
  <c r="H36" i="13"/>
  <c r="I36" i="13"/>
  <c r="J36" i="13"/>
  <c r="K36" i="13"/>
  <c r="H37" i="13"/>
  <c r="I37" i="13"/>
  <c r="J37" i="13"/>
  <c r="K37" i="13"/>
  <c r="H38" i="13"/>
  <c r="I38" i="13"/>
  <c r="J38" i="13"/>
  <c r="K38" i="13"/>
  <c r="H39" i="13"/>
  <c r="I39" i="13"/>
  <c r="J39" i="13"/>
  <c r="K39" i="13"/>
  <c r="H40" i="13"/>
  <c r="I40" i="13"/>
  <c r="J40" i="13"/>
  <c r="K40" i="13"/>
  <c r="H41" i="13"/>
  <c r="I41" i="13"/>
  <c r="J41" i="13"/>
  <c r="K41" i="13"/>
  <c r="H42" i="13"/>
  <c r="I42" i="13"/>
  <c r="J42" i="13"/>
  <c r="K42" i="13"/>
  <c r="H43" i="13"/>
  <c r="I43" i="13"/>
  <c r="J43" i="13"/>
  <c r="K43" i="13"/>
  <c r="H44" i="13"/>
  <c r="I44" i="13"/>
  <c r="J44" i="13"/>
  <c r="K44" i="13"/>
  <c r="H45" i="13"/>
  <c r="I45" i="13"/>
  <c r="J45" i="13"/>
  <c r="K45" i="13"/>
  <c r="H46" i="13"/>
  <c r="I46" i="13"/>
  <c r="J46" i="13"/>
  <c r="K46" i="13"/>
  <c r="H47" i="13"/>
  <c r="I47" i="13"/>
  <c r="J47" i="13"/>
  <c r="K47" i="13"/>
  <c r="H48" i="13"/>
  <c r="I48" i="13"/>
  <c r="J48" i="13"/>
  <c r="K48" i="13"/>
  <c r="H49" i="13"/>
  <c r="I49" i="13"/>
  <c r="J49" i="13"/>
  <c r="K49" i="13"/>
  <c r="H50" i="13"/>
  <c r="I50" i="13"/>
  <c r="J50" i="13"/>
  <c r="K50" i="13"/>
  <c r="H51" i="13"/>
  <c r="I51" i="13"/>
  <c r="J51" i="13"/>
  <c r="K51" i="13"/>
  <c r="H52" i="13"/>
  <c r="I52" i="13"/>
  <c r="J52" i="13"/>
  <c r="K52" i="13"/>
  <c r="H53" i="13"/>
  <c r="I53" i="13"/>
  <c r="J53" i="13"/>
  <c r="K53" i="13"/>
  <c r="H54" i="13"/>
  <c r="I54" i="13"/>
  <c r="J54" i="13"/>
  <c r="K54" i="13"/>
  <c r="H55" i="13"/>
  <c r="I55" i="13"/>
  <c r="J55" i="13"/>
  <c r="K55" i="13"/>
  <c r="C14" i="13"/>
  <c r="D14" i="13"/>
  <c r="E14" i="13"/>
  <c r="F14" i="13"/>
  <c r="C15" i="13"/>
  <c r="D15" i="13"/>
  <c r="E15" i="13"/>
  <c r="F15" i="13"/>
  <c r="C16" i="13"/>
  <c r="D16" i="13"/>
  <c r="E16" i="13"/>
  <c r="F16" i="13"/>
  <c r="C17" i="13"/>
  <c r="D17" i="13"/>
  <c r="E17" i="13"/>
  <c r="F17" i="13"/>
  <c r="C18" i="13"/>
  <c r="D18" i="13"/>
  <c r="E18" i="13"/>
  <c r="F18" i="13"/>
  <c r="C19" i="13"/>
  <c r="D19" i="13"/>
  <c r="E19" i="13"/>
  <c r="F19" i="13"/>
  <c r="C20" i="13"/>
  <c r="D20" i="13"/>
  <c r="E20" i="13"/>
  <c r="F20" i="13"/>
  <c r="C21" i="13"/>
  <c r="D21" i="13"/>
  <c r="E21" i="13"/>
  <c r="F21" i="13"/>
  <c r="C22" i="13"/>
  <c r="D22" i="13"/>
  <c r="E22" i="13"/>
  <c r="F22" i="13"/>
  <c r="C23" i="13"/>
  <c r="D23" i="13"/>
  <c r="E23" i="13"/>
  <c r="F23" i="13"/>
  <c r="C24" i="13"/>
  <c r="D24" i="13"/>
  <c r="E24" i="13"/>
  <c r="F24" i="13"/>
  <c r="C25" i="13"/>
  <c r="D25" i="13"/>
  <c r="E25" i="13"/>
  <c r="F25" i="13"/>
  <c r="C26" i="13"/>
  <c r="D26" i="13"/>
  <c r="E26" i="13"/>
  <c r="F26" i="13"/>
  <c r="C27" i="13"/>
  <c r="D27" i="13"/>
  <c r="E27" i="13"/>
  <c r="F27" i="13"/>
  <c r="C28" i="13"/>
  <c r="D28" i="13"/>
  <c r="E28" i="13"/>
  <c r="F28" i="13"/>
  <c r="C29" i="13"/>
  <c r="D29" i="13"/>
  <c r="E29" i="13"/>
  <c r="F29" i="13"/>
  <c r="C30" i="13"/>
  <c r="D30" i="13"/>
  <c r="E30" i="13"/>
  <c r="F30" i="13"/>
  <c r="C31" i="13"/>
  <c r="D31" i="13"/>
  <c r="E31" i="13"/>
  <c r="F31" i="13"/>
  <c r="C32" i="13"/>
  <c r="D32" i="13"/>
  <c r="E32" i="13"/>
  <c r="F32" i="13"/>
  <c r="C33" i="13"/>
  <c r="D33" i="13"/>
  <c r="E33" i="13"/>
  <c r="F33" i="13"/>
  <c r="C34" i="13"/>
  <c r="D34" i="13"/>
  <c r="E34" i="13"/>
  <c r="F34" i="13"/>
  <c r="C35" i="13"/>
  <c r="D35" i="13"/>
  <c r="E35" i="13"/>
  <c r="F35" i="13"/>
  <c r="C36" i="13"/>
  <c r="D36" i="13"/>
  <c r="E36" i="13"/>
  <c r="F36" i="13"/>
  <c r="C37" i="13"/>
  <c r="D37" i="13"/>
  <c r="E37" i="13"/>
  <c r="F37" i="13"/>
  <c r="C38" i="13"/>
  <c r="D38" i="13"/>
  <c r="E38" i="13"/>
  <c r="F38" i="13"/>
  <c r="C39" i="13"/>
  <c r="D39" i="13"/>
  <c r="E39" i="13"/>
  <c r="F39" i="13"/>
  <c r="C40" i="13"/>
  <c r="D40" i="13"/>
  <c r="E40" i="13"/>
  <c r="F40" i="13"/>
  <c r="C41" i="13"/>
  <c r="D41" i="13"/>
  <c r="E41" i="13"/>
  <c r="F41" i="13"/>
  <c r="C42" i="13"/>
  <c r="D42" i="13"/>
  <c r="E42" i="13"/>
  <c r="F42" i="13"/>
  <c r="C43" i="13"/>
  <c r="D43" i="13"/>
  <c r="E43" i="13"/>
  <c r="F43" i="13"/>
  <c r="C44" i="13"/>
  <c r="D44" i="13"/>
  <c r="E44" i="13"/>
  <c r="F44" i="13"/>
  <c r="C45" i="13"/>
  <c r="D45" i="13"/>
  <c r="E45" i="13"/>
  <c r="F45" i="13"/>
  <c r="C46" i="13"/>
  <c r="D46" i="13"/>
  <c r="E46" i="13"/>
  <c r="F46" i="13"/>
  <c r="C47" i="13"/>
  <c r="D47" i="13"/>
  <c r="E47" i="13"/>
  <c r="F47" i="13"/>
  <c r="C48" i="13"/>
  <c r="D48" i="13"/>
  <c r="E48" i="13"/>
  <c r="F48" i="13"/>
  <c r="C49" i="13"/>
  <c r="D49" i="13"/>
  <c r="E49" i="13"/>
  <c r="F49" i="13"/>
  <c r="C50" i="13"/>
  <c r="D50" i="13"/>
  <c r="E50" i="13"/>
  <c r="F50" i="13"/>
  <c r="C51" i="13"/>
  <c r="D51" i="13"/>
  <c r="E51" i="13"/>
  <c r="F51" i="13"/>
  <c r="C52" i="13"/>
  <c r="D52" i="13"/>
  <c r="E52" i="13"/>
  <c r="F52" i="13"/>
  <c r="C53" i="13"/>
  <c r="D53" i="13"/>
  <c r="E53" i="13"/>
  <c r="F53" i="13"/>
  <c r="C54" i="13"/>
  <c r="D54" i="13"/>
  <c r="E54" i="13"/>
  <c r="F54" i="13"/>
  <c r="C55" i="13"/>
  <c r="D55" i="13"/>
  <c r="E55" i="13"/>
  <c r="F55" i="13"/>
  <c r="K13" i="13"/>
  <c r="J13" i="13"/>
  <c r="I13" i="13"/>
  <c r="H13" i="13"/>
  <c r="F13" i="13"/>
  <c r="F58" i="13" s="1"/>
  <c r="E13" i="13"/>
  <c r="D13" i="13"/>
  <c r="C13" i="13"/>
  <c r="J58" i="13" l="1"/>
  <c r="I58" i="13"/>
  <c r="H58" i="13"/>
  <c r="K58" i="13"/>
  <c r="P50" i="1"/>
  <c r="P39" i="1"/>
  <c r="P38" i="1"/>
  <c r="P15" i="1"/>
  <c r="P14" i="1"/>
  <c r="N50" i="1"/>
  <c r="N39" i="1"/>
  <c r="N38" i="1"/>
  <c r="N15" i="1"/>
  <c r="N14" i="1"/>
  <c r="A13" i="1"/>
  <c r="A14" i="1"/>
  <c r="A15" i="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12" i="1"/>
  <c r="A15" i="14"/>
  <c r="A16" i="14" s="1"/>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A47" i="14" s="1"/>
  <c r="A48" i="14" s="1"/>
  <c r="A49" i="14" s="1"/>
  <c r="A50" i="14" s="1"/>
  <c r="A51" i="14" s="1"/>
  <c r="A14" i="13"/>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D11" i="1" l="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K52" i="1" l="1"/>
  <c r="H11" i="1" l="1"/>
  <c r="L11" i="1"/>
  <c r="U11" i="1"/>
  <c r="V11" i="1" s="1"/>
  <c r="Z11" i="1"/>
  <c r="AA11" i="1" s="1"/>
  <c r="AD11" i="1"/>
  <c r="AE11" i="1" s="1"/>
  <c r="AI11" i="1"/>
  <c r="BJ11" i="1"/>
  <c r="BK11" i="1" s="1"/>
  <c r="BP11" i="1"/>
  <c r="BQ11" i="1" s="1"/>
  <c r="H12" i="1"/>
  <c r="L12" i="1"/>
  <c r="U12" i="1"/>
  <c r="V12" i="1" s="1"/>
  <c r="Z12" i="1"/>
  <c r="AA12" i="1" s="1"/>
  <c r="AD12" i="1"/>
  <c r="AE12" i="1" s="1"/>
  <c r="AI12" i="1"/>
  <c r="BJ12" i="1"/>
  <c r="BK12" i="1" s="1"/>
  <c r="BP12" i="1"/>
  <c r="BQ12" i="1" s="1"/>
  <c r="H13" i="1"/>
  <c r="L13" i="1"/>
  <c r="U13" i="1"/>
  <c r="V13" i="1" s="1"/>
  <c r="Z13" i="1"/>
  <c r="AA13" i="1" s="1"/>
  <c r="AD13" i="1"/>
  <c r="AE13" i="1" s="1"/>
  <c r="AI13" i="1"/>
  <c r="BJ13" i="1"/>
  <c r="BK13" i="1" s="1"/>
  <c r="BP13" i="1"/>
  <c r="BQ13" i="1" s="1"/>
  <c r="H14" i="1"/>
  <c r="L14" i="1"/>
  <c r="U14" i="1"/>
  <c r="V14" i="1" s="1"/>
  <c r="Z14" i="1"/>
  <c r="AA14" i="1" s="1"/>
  <c r="AD14" i="1"/>
  <c r="AE14" i="1" s="1"/>
  <c r="AI14" i="1"/>
  <c r="BJ14" i="1"/>
  <c r="BK14" i="1" s="1"/>
  <c r="BP14" i="1"/>
  <c r="BQ14" i="1" s="1"/>
  <c r="H15" i="1"/>
  <c r="L15" i="1"/>
  <c r="U15" i="1"/>
  <c r="V15" i="1" s="1"/>
  <c r="Z15" i="1"/>
  <c r="AA15" i="1" s="1"/>
  <c r="AD15" i="1"/>
  <c r="AE15" i="1" s="1"/>
  <c r="AI15" i="1"/>
  <c r="BJ15" i="1"/>
  <c r="BK15" i="1" s="1"/>
  <c r="BP15" i="1"/>
  <c r="BQ15" i="1" s="1"/>
  <c r="H16" i="1"/>
  <c r="L16" i="1"/>
  <c r="U16" i="1"/>
  <c r="V16" i="1" s="1"/>
  <c r="Z16" i="1"/>
  <c r="AA16" i="1" s="1"/>
  <c r="AD16" i="1"/>
  <c r="AE16" i="1" s="1"/>
  <c r="AI16" i="1"/>
  <c r="BJ16" i="1"/>
  <c r="BK16" i="1" s="1"/>
  <c r="BP16" i="1"/>
  <c r="BQ16" i="1" s="1"/>
  <c r="H17" i="1"/>
  <c r="L17" i="1"/>
  <c r="U17" i="1"/>
  <c r="V17" i="1" s="1"/>
  <c r="Z17" i="1"/>
  <c r="AA17" i="1" s="1"/>
  <c r="AD17" i="1"/>
  <c r="AE17" i="1" s="1"/>
  <c r="AI17" i="1"/>
  <c r="BJ17" i="1"/>
  <c r="BK17" i="1" s="1"/>
  <c r="BP17" i="1"/>
  <c r="BQ17" i="1" s="1"/>
  <c r="H18" i="1"/>
  <c r="L18" i="1"/>
  <c r="U18" i="1"/>
  <c r="V18" i="1" s="1"/>
  <c r="Z18" i="1"/>
  <c r="AA18" i="1" s="1"/>
  <c r="AD18" i="1"/>
  <c r="AE18" i="1" s="1"/>
  <c r="AI18" i="1"/>
  <c r="BJ18" i="1"/>
  <c r="BK18" i="1" s="1"/>
  <c r="BP18" i="1"/>
  <c r="BQ18" i="1" s="1"/>
  <c r="H19" i="1"/>
  <c r="L19" i="1"/>
  <c r="U19" i="1"/>
  <c r="V19" i="1" s="1"/>
  <c r="Z19" i="1"/>
  <c r="AA19" i="1" s="1"/>
  <c r="AD19" i="1"/>
  <c r="AE19" i="1" s="1"/>
  <c r="AI19" i="1"/>
  <c r="BJ19" i="1"/>
  <c r="BK19" i="1" s="1"/>
  <c r="BP19" i="1"/>
  <c r="BQ19" i="1" s="1"/>
  <c r="H20" i="1"/>
  <c r="L20" i="1"/>
  <c r="U20" i="1"/>
  <c r="V20" i="1" s="1"/>
  <c r="Z20" i="1"/>
  <c r="AA20" i="1" s="1"/>
  <c r="AD20" i="1"/>
  <c r="AE20" i="1" s="1"/>
  <c r="AI20" i="1"/>
  <c r="BJ20" i="1"/>
  <c r="BK20" i="1" s="1"/>
  <c r="BP20" i="1"/>
  <c r="BQ20" i="1" s="1"/>
  <c r="H21" i="1"/>
  <c r="L21" i="1"/>
  <c r="U21" i="1"/>
  <c r="V21" i="1" s="1"/>
  <c r="Z21" i="1"/>
  <c r="AA21" i="1" s="1"/>
  <c r="AD21" i="1"/>
  <c r="AE21" i="1" s="1"/>
  <c r="AI21" i="1"/>
  <c r="BJ21" i="1"/>
  <c r="BK21" i="1" s="1"/>
  <c r="BP21" i="1"/>
  <c r="BQ21" i="1" s="1"/>
  <c r="H22" i="1"/>
  <c r="L22" i="1"/>
  <c r="U22" i="1"/>
  <c r="V22" i="1" s="1"/>
  <c r="Z22" i="1"/>
  <c r="AA22" i="1" s="1"/>
  <c r="AD22" i="1"/>
  <c r="AE22" i="1" s="1"/>
  <c r="AI22" i="1"/>
  <c r="BJ22" i="1"/>
  <c r="BK22" i="1" s="1"/>
  <c r="BP22" i="1"/>
  <c r="BQ22" i="1" s="1"/>
  <c r="H23" i="1"/>
  <c r="L23" i="1"/>
  <c r="U23" i="1"/>
  <c r="V23" i="1" s="1"/>
  <c r="Z23" i="1"/>
  <c r="AA23" i="1" s="1"/>
  <c r="AD23" i="1"/>
  <c r="AE23" i="1" s="1"/>
  <c r="AI23" i="1"/>
  <c r="BJ23" i="1"/>
  <c r="BK23" i="1" s="1"/>
  <c r="BP23" i="1"/>
  <c r="BQ23" i="1" s="1"/>
  <c r="H24" i="1"/>
  <c r="L24" i="1"/>
  <c r="U24" i="1"/>
  <c r="V24" i="1" s="1"/>
  <c r="Z24" i="1"/>
  <c r="AA24" i="1" s="1"/>
  <c r="AD24" i="1"/>
  <c r="AE24" i="1" s="1"/>
  <c r="AI24" i="1"/>
  <c r="BJ24" i="1"/>
  <c r="BK24" i="1" s="1"/>
  <c r="BP24" i="1"/>
  <c r="BQ24" i="1" s="1"/>
  <c r="H25" i="1"/>
  <c r="L25" i="1"/>
  <c r="U25" i="1"/>
  <c r="V25" i="1" s="1"/>
  <c r="Z25" i="1"/>
  <c r="AA25" i="1" s="1"/>
  <c r="AD25" i="1"/>
  <c r="AE25" i="1" s="1"/>
  <c r="AI25" i="1"/>
  <c r="BJ25" i="1"/>
  <c r="BK25" i="1" s="1"/>
  <c r="BP25" i="1"/>
  <c r="BQ25" i="1" s="1"/>
  <c r="H26" i="1"/>
  <c r="L26" i="1"/>
  <c r="U26" i="1"/>
  <c r="V26" i="1" s="1"/>
  <c r="Z26" i="1"/>
  <c r="AA26" i="1" s="1"/>
  <c r="AD26" i="1"/>
  <c r="AE26" i="1" s="1"/>
  <c r="AI26" i="1"/>
  <c r="BJ26" i="1"/>
  <c r="BK26" i="1" s="1"/>
  <c r="BP26" i="1"/>
  <c r="BQ26" i="1" s="1"/>
  <c r="H27" i="1"/>
  <c r="L27" i="1"/>
  <c r="U27" i="1"/>
  <c r="V27" i="1" s="1"/>
  <c r="Z27" i="1"/>
  <c r="AA27" i="1" s="1"/>
  <c r="AD27" i="1"/>
  <c r="AE27" i="1" s="1"/>
  <c r="AI27" i="1"/>
  <c r="BJ27" i="1"/>
  <c r="BK27" i="1" s="1"/>
  <c r="BP27" i="1"/>
  <c r="BQ27" i="1" s="1"/>
  <c r="H28" i="1"/>
  <c r="L28" i="1"/>
  <c r="U28" i="1"/>
  <c r="V28" i="1" s="1"/>
  <c r="Z28" i="1"/>
  <c r="AA28" i="1" s="1"/>
  <c r="AD28" i="1"/>
  <c r="AE28" i="1" s="1"/>
  <c r="AI28" i="1"/>
  <c r="BJ28" i="1"/>
  <c r="BK28" i="1" s="1"/>
  <c r="BP28" i="1"/>
  <c r="BQ28" i="1" s="1"/>
  <c r="H29" i="1"/>
  <c r="L29" i="1"/>
  <c r="U29" i="1"/>
  <c r="V29" i="1" s="1"/>
  <c r="Z29" i="1"/>
  <c r="AA29" i="1" s="1"/>
  <c r="AD29" i="1"/>
  <c r="AE29" i="1" s="1"/>
  <c r="AI29" i="1"/>
  <c r="BJ29" i="1"/>
  <c r="BK29" i="1" s="1"/>
  <c r="BP29" i="1"/>
  <c r="BQ29" i="1" s="1"/>
  <c r="H30" i="1"/>
  <c r="L30" i="1"/>
  <c r="U30" i="1"/>
  <c r="V30" i="1" s="1"/>
  <c r="Z30" i="1"/>
  <c r="AA30" i="1" s="1"/>
  <c r="AD30" i="1"/>
  <c r="AE30" i="1" s="1"/>
  <c r="AI30" i="1"/>
  <c r="BJ30" i="1"/>
  <c r="BK30" i="1" s="1"/>
  <c r="BP30" i="1"/>
  <c r="BQ30" i="1" s="1"/>
  <c r="H31" i="1"/>
  <c r="L31" i="1"/>
  <c r="U31" i="1"/>
  <c r="V31" i="1" s="1"/>
  <c r="Z31" i="1"/>
  <c r="AA31" i="1" s="1"/>
  <c r="AD31" i="1"/>
  <c r="AE31" i="1" s="1"/>
  <c r="AI31" i="1"/>
  <c r="BJ31" i="1"/>
  <c r="BK31" i="1" s="1"/>
  <c r="BP31" i="1"/>
  <c r="BQ31" i="1" s="1"/>
  <c r="H32" i="1"/>
  <c r="L32" i="1"/>
  <c r="U32" i="1"/>
  <c r="V32" i="1" s="1"/>
  <c r="Z32" i="1"/>
  <c r="AA32" i="1" s="1"/>
  <c r="AD32" i="1"/>
  <c r="AE32" i="1" s="1"/>
  <c r="AI32" i="1"/>
  <c r="BJ32" i="1"/>
  <c r="BK32" i="1" s="1"/>
  <c r="BP32" i="1"/>
  <c r="BQ32" i="1" s="1"/>
  <c r="H33" i="1"/>
  <c r="L33" i="1"/>
  <c r="U33" i="1"/>
  <c r="V33" i="1" s="1"/>
  <c r="Z33" i="1"/>
  <c r="AA33" i="1" s="1"/>
  <c r="AD33" i="1"/>
  <c r="AE33" i="1" s="1"/>
  <c r="AI33" i="1"/>
  <c r="BJ33" i="1"/>
  <c r="BK33" i="1" s="1"/>
  <c r="BP33" i="1"/>
  <c r="BQ33" i="1" s="1"/>
  <c r="H34" i="1"/>
  <c r="L34" i="1"/>
  <c r="U34" i="1"/>
  <c r="V34" i="1" s="1"/>
  <c r="Z34" i="1"/>
  <c r="AA34" i="1" s="1"/>
  <c r="AD34" i="1"/>
  <c r="AE34" i="1" s="1"/>
  <c r="AI34" i="1"/>
  <c r="BJ34" i="1"/>
  <c r="BK34" i="1" s="1"/>
  <c r="BP34" i="1"/>
  <c r="BQ34" i="1" s="1"/>
  <c r="H35" i="1"/>
  <c r="L35" i="1"/>
  <c r="U35" i="1"/>
  <c r="V35" i="1" s="1"/>
  <c r="Z35" i="1"/>
  <c r="AA35" i="1" s="1"/>
  <c r="AD35" i="1"/>
  <c r="AE35" i="1" s="1"/>
  <c r="AI35" i="1"/>
  <c r="BJ35" i="1"/>
  <c r="BK35" i="1" s="1"/>
  <c r="BP35" i="1"/>
  <c r="BQ35" i="1" s="1"/>
  <c r="H36" i="1"/>
  <c r="L36" i="1"/>
  <c r="U36" i="1"/>
  <c r="V36" i="1" s="1"/>
  <c r="Z36" i="1"/>
  <c r="AA36" i="1" s="1"/>
  <c r="AD36" i="1"/>
  <c r="AE36" i="1" s="1"/>
  <c r="AI36" i="1"/>
  <c r="BJ36" i="1"/>
  <c r="BK36" i="1" s="1"/>
  <c r="BP36" i="1"/>
  <c r="BQ36" i="1" s="1"/>
  <c r="H37" i="1"/>
  <c r="L37" i="1"/>
  <c r="U37" i="1"/>
  <c r="V37" i="1" s="1"/>
  <c r="Z37" i="1"/>
  <c r="AA37" i="1" s="1"/>
  <c r="AD37" i="1"/>
  <c r="AE37" i="1" s="1"/>
  <c r="AI37" i="1"/>
  <c r="BJ37" i="1"/>
  <c r="BK37" i="1" s="1"/>
  <c r="BP37" i="1"/>
  <c r="BQ37" i="1" s="1"/>
  <c r="H38" i="1"/>
  <c r="L38" i="1"/>
  <c r="U38" i="1"/>
  <c r="V38" i="1" s="1"/>
  <c r="Z38" i="1"/>
  <c r="AA38" i="1" s="1"/>
  <c r="AD38" i="1"/>
  <c r="AE38" i="1" s="1"/>
  <c r="AI38" i="1"/>
  <c r="BJ38" i="1"/>
  <c r="BK38" i="1" s="1"/>
  <c r="BP38" i="1"/>
  <c r="BQ38" i="1" s="1"/>
  <c r="H39" i="1"/>
  <c r="L39" i="1"/>
  <c r="U39" i="1"/>
  <c r="V39" i="1" s="1"/>
  <c r="Z39" i="1"/>
  <c r="AA39" i="1" s="1"/>
  <c r="AD39" i="1"/>
  <c r="AE39" i="1" s="1"/>
  <c r="AI39" i="1"/>
  <c r="BJ39" i="1"/>
  <c r="BK39" i="1" s="1"/>
  <c r="BP39" i="1"/>
  <c r="BQ39" i="1" s="1"/>
  <c r="H40" i="1"/>
  <c r="L40" i="1"/>
  <c r="U40" i="1"/>
  <c r="V40" i="1" s="1"/>
  <c r="Z40" i="1"/>
  <c r="AA40" i="1" s="1"/>
  <c r="AD40" i="1"/>
  <c r="AE40" i="1" s="1"/>
  <c r="AI40" i="1"/>
  <c r="BJ40" i="1"/>
  <c r="BK40" i="1" s="1"/>
  <c r="BP40" i="1"/>
  <c r="BQ40" i="1" s="1"/>
  <c r="H41" i="1"/>
  <c r="L41" i="1"/>
  <c r="U41" i="1"/>
  <c r="V41" i="1" s="1"/>
  <c r="Z41" i="1"/>
  <c r="AA41" i="1" s="1"/>
  <c r="AD41" i="1"/>
  <c r="AE41" i="1" s="1"/>
  <c r="AI41" i="1"/>
  <c r="BJ41" i="1"/>
  <c r="BK41" i="1" s="1"/>
  <c r="BP41" i="1"/>
  <c r="BQ41" i="1" s="1"/>
  <c r="H42" i="1"/>
  <c r="L42" i="1"/>
  <c r="U42" i="1"/>
  <c r="V42" i="1" s="1"/>
  <c r="Z42" i="1"/>
  <c r="AA42" i="1" s="1"/>
  <c r="AD42" i="1"/>
  <c r="AE42" i="1" s="1"/>
  <c r="AI42" i="1"/>
  <c r="BJ42" i="1"/>
  <c r="BK42" i="1" s="1"/>
  <c r="BP42" i="1"/>
  <c r="BQ42" i="1" s="1"/>
  <c r="H43" i="1"/>
  <c r="L43" i="1"/>
  <c r="U43" i="1"/>
  <c r="V43" i="1" s="1"/>
  <c r="Z43" i="1"/>
  <c r="AA43" i="1" s="1"/>
  <c r="AD43" i="1"/>
  <c r="AE43" i="1" s="1"/>
  <c r="AI43" i="1"/>
  <c r="BJ43" i="1"/>
  <c r="BK43" i="1" s="1"/>
  <c r="BP43" i="1"/>
  <c r="BQ43" i="1" s="1"/>
  <c r="H44" i="1"/>
  <c r="L44" i="1"/>
  <c r="U44" i="1"/>
  <c r="V44" i="1" s="1"/>
  <c r="Z44" i="1"/>
  <c r="AA44" i="1" s="1"/>
  <c r="AD44" i="1"/>
  <c r="AE44" i="1" s="1"/>
  <c r="AI44" i="1"/>
  <c r="BJ44" i="1"/>
  <c r="BK44" i="1" s="1"/>
  <c r="BP44" i="1"/>
  <c r="BQ44" i="1" s="1"/>
  <c r="H45" i="1"/>
  <c r="L45" i="1"/>
  <c r="U45" i="1"/>
  <c r="V45" i="1" s="1"/>
  <c r="Z45" i="1"/>
  <c r="AA45" i="1" s="1"/>
  <c r="AD45" i="1"/>
  <c r="AE45" i="1" s="1"/>
  <c r="AI45" i="1"/>
  <c r="BJ45" i="1"/>
  <c r="BK45" i="1" s="1"/>
  <c r="BP45" i="1"/>
  <c r="BQ45" i="1" s="1"/>
  <c r="H46" i="1"/>
  <c r="L46" i="1"/>
  <c r="U46" i="1"/>
  <c r="V46" i="1" s="1"/>
  <c r="Z46" i="1"/>
  <c r="AA46" i="1" s="1"/>
  <c r="AD46" i="1"/>
  <c r="AE46" i="1" s="1"/>
  <c r="AI46" i="1"/>
  <c r="BJ46" i="1"/>
  <c r="BK46" i="1" s="1"/>
  <c r="BP46" i="1"/>
  <c r="BQ46" i="1" s="1"/>
  <c r="H47" i="1"/>
  <c r="L47" i="1"/>
  <c r="U47" i="1"/>
  <c r="V47" i="1" s="1"/>
  <c r="Z47" i="1"/>
  <c r="AA47" i="1" s="1"/>
  <c r="AD47" i="1"/>
  <c r="AE47" i="1" s="1"/>
  <c r="AI47" i="1"/>
  <c r="BJ47" i="1"/>
  <c r="BK47" i="1" s="1"/>
  <c r="BP47" i="1"/>
  <c r="BQ47" i="1" s="1"/>
  <c r="H48" i="1"/>
  <c r="L48" i="1"/>
  <c r="U48" i="1"/>
  <c r="V48" i="1" s="1"/>
  <c r="Z48" i="1"/>
  <c r="AA48" i="1" s="1"/>
  <c r="AD48" i="1"/>
  <c r="AE48" i="1" s="1"/>
  <c r="AI48" i="1"/>
  <c r="BJ48" i="1"/>
  <c r="BK48" i="1" s="1"/>
  <c r="BP48" i="1"/>
  <c r="BQ48" i="1" s="1"/>
  <c r="H49" i="1"/>
  <c r="L49" i="1"/>
  <c r="U49" i="1"/>
  <c r="V49" i="1" s="1"/>
  <c r="Z49" i="1"/>
  <c r="AA49" i="1" s="1"/>
  <c r="AD49" i="1"/>
  <c r="AE49" i="1" s="1"/>
  <c r="AI49" i="1"/>
  <c r="BJ49" i="1"/>
  <c r="BK49" i="1" s="1"/>
  <c r="BP49" i="1"/>
  <c r="BQ49" i="1" s="1"/>
  <c r="H50" i="1"/>
  <c r="L50" i="1"/>
  <c r="U50" i="1"/>
  <c r="V50" i="1" s="1"/>
  <c r="Z50" i="1"/>
  <c r="AA50" i="1" s="1"/>
  <c r="AD50" i="1"/>
  <c r="AE50" i="1" s="1"/>
  <c r="AI50" i="1"/>
  <c r="BJ50" i="1"/>
  <c r="BK50" i="1" s="1"/>
  <c r="BP50" i="1"/>
  <c r="BQ50" i="1" s="1"/>
  <c r="H51" i="1"/>
  <c r="L51" i="1"/>
  <c r="U51" i="1"/>
  <c r="V51" i="1" s="1"/>
  <c r="Z51" i="1"/>
  <c r="AA51" i="1" s="1"/>
  <c r="AD51" i="1"/>
  <c r="AE51" i="1" s="1"/>
  <c r="AI51" i="1"/>
  <c r="BJ51" i="1"/>
  <c r="BK51" i="1" s="1"/>
  <c r="BP51" i="1"/>
  <c r="BQ51" i="1" s="1"/>
  <c r="H52" i="1"/>
  <c r="L52" i="1"/>
  <c r="U52" i="1"/>
  <c r="V52" i="1" s="1"/>
  <c r="Z52" i="1"/>
  <c r="AA52" i="1" s="1"/>
  <c r="AD52" i="1"/>
  <c r="AE52" i="1" s="1"/>
  <c r="AI52" i="1"/>
  <c r="BJ52" i="1"/>
  <c r="BK52" i="1" s="1"/>
  <c r="BP52" i="1"/>
  <c r="BQ52" i="1" s="1"/>
  <c r="H53" i="1"/>
  <c r="L53" i="1"/>
  <c r="U53" i="1"/>
  <c r="V53" i="1" s="1"/>
  <c r="Z53" i="1"/>
  <c r="AA53" i="1" s="1"/>
  <c r="AD53" i="1"/>
  <c r="AE53" i="1" s="1"/>
  <c r="AI53" i="1"/>
  <c r="BJ53" i="1"/>
  <c r="BK53" i="1" s="1"/>
  <c r="BP53" i="1"/>
  <c r="BQ53" i="1" s="1"/>
  <c r="H54" i="1"/>
  <c r="L54" i="1"/>
  <c r="U54" i="1"/>
  <c r="V54" i="1" s="1"/>
  <c r="Z54" i="1"/>
  <c r="AA54" i="1" s="1"/>
  <c r="AD54" i="1"/>
  <c r="AE54" i="1" s="1"/>
  <c r="AI54" i="1"/>
  <c r="BJ54" i="1"/>
  <c r="BK54" i="1" s="1"/>
  <c r="BP54" i="1"/>
  <c r="BQ54" i="1" s="1"/>
  <c r="H55" i="1"/>
  <c r="L55" i="1"/>
  <c r="U55" i="1"/>
  <c r="V55" i="1" s="1"/>
  <c r="Z55" i="1"/>
  <c r="AA55" i="1" s="1"/>
  <c r="AD55" i="1"/>
  <c r="AE55" i="1" s="1"/>
  <c r="AI55" i="1"/>
  <c r="BJ55" i="1"/>
  <c r="BK55" i="1" s="1"/>
  <c r="BP55" i="1"/>
  <c r="BQ55" i="1" s="1"/>
  <c r="O13" i="1" l="1"/>
  <c r="P13" i="1" s="1"/>
  <c r="M52" i="1"/>
  <c r="N52" i="1" s="1"/>
  <c r="M19" i="1" l="1"/>
  <c r="N19" i="1" s="1"/>
  <c r="O19" i="1"/>
  <c r="P19" i="1" s="1"/>
  <c r="M42" i="1"/>
  <c r="N42" i="1" s="1"/>
  <c r="O42" i="1"/>
  <c r="P42" i="1" s="1"/>
  <c r="M47" i="1"/>
  <c r="N47" i="1" s="1"/>
  <c r="O47" i="1"/>
  <c r="P47" i="1" s="1"/>
  <c r="M44" i="1"/>
  <c r="N44" i="1" s="1"/>
  <c r="O44" i="1"/>
  <c r="P44" i="1" s="1"/>
  <c r="O37" i="1"/>
  <c r="P37" i="1" s="1"/>
  <c r="M37" i="1"/>
  <c r="N37" i="1" s="1"/>
  <c r="O49" i="1"/>
  <c r="P49" i="1" s="1"/>
  <c r="M49" i="1"/>
  <c r="N49" i="1" s="1"/>
  <c r="M25" i="1"/>
  <c r="N25" i="1" s="1"/>
  <c r="O25" i="1"/>
  <c r="P25" i="1" s="1"/>
  <c r="O27" i="1"/>
  <c r="P27" i="1" s="1"/>
  <c r="M27" i="1"/>
  <c r="N27" i="1" s="1"/>
  <c r="O55" i="1"/>
  <c r="P55" i="1" s="1"/>
  <c r="M55" i="1"/>
  <c r="N55" i="1" s="1"/>
  <c r="M26" i="1"/>
  <c r="N26" i="1" s="1"/>
  <c r="O26" i="1"/>
  <c r="P26" i="1" s="1"/>
  <c r="M46" i="1"/>
  <c r="N46" i="1" s="1"/>
  <c r="O46" i="1"/>
  <c r="P46" i="1" s="1"/>
  <c r="M17" i="1"/>
  <c r="N17" i="1" s="1"/>
  <c r="O17" i="1"/>
  <c r="P17" i="1" s="1"/>
  <c r="O18" i="1"/>
  <c r="P18" i="1" s="1"/>
  <c r="M18" i="1"/>
  <c r="N18" i="1" s="1"/>
  <c r="O30" i="1"/>
  <c r="P30" i="1" s="1"/>
  <c r="M30" i="1"/>
  <c r="N30" i="1" s="1"/>
  <c r="O28" i="1"/>
  <c r="P28" i="1" s="1"/>
  <c r="M28" i="1"/>
  <c r="N28" i="1" s="1"/>
  <c r="O54" i="1"/>
  <c r="P54" i="1" s="1"/>
  <c r="M54" i="1"/>
  <c r="N54" i="1" s="1"/>
  <c r="M29" i="1"/>
  <c r="N29" i="1" s="1"/>
  <c r="O29" i="1"/>
  <c r="P29" i="1" s="1"/>
  <c r="M21" i="1"/>
  <c r="N21" i="1" s="1"/>
  <c r="O21" i="1"/>
  <c r="P21" i="1" s="1"/>
  <c r="O35" i="1"/>
  <c r="P35" i="1" s="1"/>
  <c r="M35" i="1"/>
  <c r="N35" i="1" s="1"/>
  <c r="M45" i="1"/>
  <c r="N45" i="1" s="1"/>
  <c r="O45" i="1"/>
  <c r="P45" i="1" s="1"/>
  <c r="O23" i="1"/>
  <c r="P23" i="1" s="1"/>
  <c r="M23" i="1"/>
  <c r="N23" i="1" s="1"/>
  <c r="O41" i="1"/>
  <c r="P41" i="1" s="1"/>
  <c r="M41" i="1"/>
  <c r="N41" i="1" s="1"/>
  <c r="O24" i="1"/>
  <c r="P24" i="1" s="1"/>
  <c r="M24" i="1"/>
  <c r="N24" i="1" s="1"/>
  <c r="O33" i="1"/>
  <c r="P33" i="1" s="1"/>
  <c r="M33" i="1"/>
  <c r="N33" i="1" s="1"/>
  <c r="M32" i="1"/>
  <c r="N32" i="1" s="1"/>
  <c r="O32" i="1"/>
  <c r="P32" i="1" s="1"/>
  <c r="M36" i="1"/>
  <c r="N36" i="1" s="1"/>
  <c r="O36" i="1"/>
  <c r="P36" i="1" s="1"/>
  <c r="O34" i="1"/>
  <c r="P34" i="1" s="1"/>
  <c r="M34" i="1"/>
  <c r="N34" i="1" s="1"/>
  <c r="M13" i="1"/>
  <c r="N13" i="1" s="1"/>
  <c r="O52" i="1"/>
  <c r="P52" i="1" s="1"/>
  <c r="M22" i="1" l="1"/>
  <c r="N22" i="1" s="1"/>
  <c r="O22" i="1"/>
  <c r="P22" i="1" s="1"/>
  <c r="M40" i="1"/>
  <c r="N40" i="1" s="1"/>
  <c r="O40" i="1"/>
  <c r="P40" i="1" s="1"/>
  <c r="O48" i="1"/>
  <c r="P48" i="1" s="1"/>
  <c r="M48" i="1"/>
  <c r="N48" i="1" s="1"/>
  <c r="M11" i="1"/>
  <c r="N11" i="1" s="1"/>
  <c r="O11" i="1"/>
  <c r="P11" i="1" s="1"/>
  <c r="M53" i="1"/>
  <c r="N53" i="1" s="1"/>
  <c r="O53" i="1"/>
  <c r="P53" i="1" s="1"/>
  <c r="M43" i="1"/>
  <c r="N43" i="1" s="1"/>
  <c r="O43" i="1"/>
  <c r="P43" i="1" s="1"/>
  <c r="M31" i="1"/>
  <c r="N31" i="1" s="1"/>
  <c r="O31" i="1"/>
  <c r="P31" i="1" s="1"/>
  <c r="O16" i="1"/>
  <c r="P16" i="1" s="1"/>
  <c r="M16" i="1"/>
  <c r="N16" i="1" s="1"/>
  <c r="M51" i="1"/>
  <c r="N51" i="1" s="1"/>
  <c r="O51" i="1"/>
  <c r="P51" i="1" s="1"/>
  <c r="O20" i="1"/>
  <c r="P20" i="1" s="1"/>
  <c r="M20" i="1"/>
  <c r="N20" i="1" s="1"/>
  <c r="O12" i="1"/>
  <c r="P12" i="1" s="1"/>
  <c r="M12" i="1"/>
  <c r="N12" i="1" s="1"/>
</calcChain>
</file>

<file path=xl/sharedStrings.xml><?xml version="1.0" encoding="utf-8"?>
<sst xmlns="http://schemas.openxmlformats.org/spreadsheetml/2006/main" count="1033" uniqueCount="416">
  <si>
    <t>01</t>
  </si>
  <si>
    <t>02</t>
  </si>
  <si>
    <t>03</t>
  </si>
  <si>
    <t>A5: xác định trạng thái tờ khai (null hoặc 00), dự kiến (01), quyết định (02),  Cá nhân không nộp tờ khai(04).</t>
  </si>
  <si>
    <t>HƯỚNG DẪN KÊ KHAI</t>
  </si>
  <si>
    <t>Nhập 10 hoặc 14 chữ số, không nhập text. Nếu không đúng đưa ra cảnh báo. Ví dụ:
0104039890
Hoặc 
0104039890-001
Bắt buộc phải nhập</t>
  </si>
  <si>
    <t>Nhập text, tối đa 100 ký tự
Bắt buộc phải nhập trong trường hợp bổ sung thêm MST mới</t>
  </si>
  <si>
    <t>- Cho chọn trong danh sách (01, 02, 03, 04) hoặc nhập đúng như trong danh sách, nếu sai đưa ra cảnh báo
- Bắt buộc phải nhập nếu có doanh thu TNCN, GTGT
- Mỗi nhóm 1 dòng</t>
  </si>
  <si>
    <r>
      <t xml:space="preserve">- Cùng NNT chỉ khai ở dòng đầu tiên, các dòng sau để trống
- Nhập text tối đa 400 ký tự
- Chính là ghi chú của cột 54
</t>
    </r>
    <r>
      <rPr>
        <b/>
        <sz val="10"/>
        <color indexed="10"/>
        <rFont val="Times New Roman"/>
        <family val="1"/>
      </rPr>
      <t xml:space="preserve">- Ngành nghề phải cập nhật mới theo “Quyết định 27/2018/QĐ-TTg ban hành Hệ thống ngành kinh tế Việt Nam </t>
    </r>
  </si>
  <si>
    <t>- Cùng NNT chỉ nhập tổng doanh thu vào dòng nhóm ngành đầu tiên, các dòng sau để trống 
- Cho phép nhập dạng số nguyên 15 ký tự, nếu nhập sai đưa ra cảnh báo</t>
  </si>
  <si>
    <t>- Cùng NNT chỉ nhập tổng doanh thu vào dòng nhóm ngành đầu tiên, các dòng sau để trống 
-Cho phép nhập dạng số 15 ký tự, nếu nhập sai đưa ra cảnh báo</t>
  </si>
  <si>
    <t>-Cho phép nhập dạng số 15 ký tự, nếu nhập sai đưa ra cảnh báo</t>
  </si>
  <si>
    <t>- Hỗ trợ tính theo công thức, number 12 ký tự</t>
  </si>
  <si>
    <t>- Bắt buộc nhập đối với dòng thuế TNCN
- Cho phép nhập dạng số nguyên 15 ký tự, nếu nhập sai đưa ra cảnh báo</t>
  </si>
  <si>
    <t>- Hỗ trợ tính theo công thức, number 12 ký tự</t>
  </si>
  <si>
    <t>Khi nhận vào NSD để trống không phải nhập chỉ tiêu này
Không kiểm tra dữ liệu cột này</t>
  </si>
  <si>
    <t>Chọn tên ghép trong danh mục thuế TTĐB hoặc nhập đúng tên ghép trong Danh mục thuế TTDB. Nếu sai đưa ra cảnh bảo</t>
  </si>
  <si>
    <t>- Cho phép nhập dạng số nguyên 15 ký tự,nếu nhập sai đưa ra cảnh báo
Lưu ý: Chính là chỉ tiêu [38a], [38b]… trên tờ khai 01/CNKD  theo từng mã hàng hóa</t>
  </si>
  <si>
    <t>Tự động hiển thị tương ứng theo loại hàng hóa chịu thuế TTĐB theo cột 17</t>
  </si>
  <si>
    <t>- Hỗ trợ tính theo công thức
=(18)*(19)*(20)
- Dạng số nguyên 12 ký tự</t>
  </si>
  <si>
    <t>Chọn loại tài nguyên (tên ghép) trong danh mục thuế tài nguyên hoặc nhập đúng tên ghép trong danh mục. Nếu sai đưa ra cảnh bảo</t>
  </si>
  <si>
    <t>- Cho phép nhập dạng số thập phân. Tối đa 16 số, 4 số sau dấy phẩy.
Lưu ý: Quy đổi Đơn vị tính tương ứng theo cột đơn vị tính trong sheet danh mục thuế thuế tài nguyên</t>
  </si>
  <si>
    <t>- Cho phép nhập dạng số nguyên 15 ký tự, nếu nhập sai đưa ra cảnh báo</t>
  </si>
  <si>
    <t>Tự động hiển thị thuế suất tương ứng theo loại tài nguyên chịu thuế tại cột 21</t>
  </si>
  <si>
    <t>- Hỗ trợ tính theo công thức
=(23)*(24)*(25)
- Dạng số nguyên dương 12 ký tự</t>
  </si>
  <si>
    <t>Chọn loại hàng hóa chịu thuế BVMT(Tên ghép) trong danh mục hoặc nhập đúng tên ghép trong Danh mục thuế BVMT. Nếu sai đưa ra cảnh bảo</t>
  </si>
  <si>
    <t>- Cho phép nhập dạng số thập phân. Tối đa 16 số, 4 số sau dấy phẩy.
Lưu ý: Quy đổi Đơn vị tính tương ứng theo cột đơn vị tính trong sheet danh mục thuế BVMT</t>
  </si>
  <si>
    <t>Tự động hiển thị mức thuế tương ứng theo loại hàng hóa chịu thuế BVMT tại cột 27</t>
  </si>
  <si>
    <t>- Hỗ trợ tính theo công thức
=(28)*(29)
- Dạng số nguyên dương, tối đa 12 ký tự</t>
  </si>
  <si>
    <t>Chọn loại tài nguyên chịu phí BVMT trong danh mục hoặc nhập đúng tên ghép trong danh mục phí bảo vệ môi trường. Nếu sai đưa ra cảnh bảo</t>
  </si>
  <si>
    <t>- Cho phép nhập dạng số thập phân. Tối đa 16 số, 4 số sau dấy phẩy.</t>
  </si>
  <si>
    <t>- Cho phép nhập dạng số nguyên 15 ký tự, nếu nhập sai đưa ra cảnh báo</t>
  </si>
  <si>
    <t>- Hỗ trợ tính theo công thức
(32)*(33)
- Dạng số nguyên dương, tối đa 12 ký tự</t>
  </si>
  <si>
    <r>
      <t xml:space="preserve">- Cùng NNT chỉ khai ở dòng đầu tiên, các dòng sau để trống
- Chọn tên ghép trong danh mục ngành nghề hoặc nhập đúng như tên ghép  trong danh mục ngành nghề tại sheet ngành nghề. Nếu sai đưa ra cảnh báo;
</t>
    </r>
    <r>
      <rPr>
        <b/>
        <sz val="10"/>
        <color indexed="10"/>
        <rFont val="Times New Roman"/>
        <family val="1"/>
      </rPr>
      <t xml:space="preserve">-  Ngành nghề phải cập nhật mới theo “Quyết định 27/2018/QĐ-TTg ban hành Hệ thống ngành kinh tế Việt Nam </t>
    </r>
    <r>
      <rPr>
        <b/>
        <sz val="10"/>
        <rFont val="Times New Roman"/>
        <family val="1"/>
      </rPr>
      <t xml:space="preserve">
</t>
    </r>
  </si>
  <si>
    <r>
      <t xml:space="preserve">- Cùng NNT chỉ khai ở dòng đầu tiên, các dòng sau để trống
- Chọn tên ghép trong danh mục ngành nghề hoặc nhập đúng như tên ghép  trong danh mục ngành nghề tại sheet ngành nghề. Nếu sai đưa ra cảnh báo;
</t>
    </r>
    <r>
      <rPr>
        <b/>
        <sz val="10"/>
        <color indexed="10"/>
        <rFont val="Times New Roman"/>
        <family val="1"/>
      </rPr>
      <t xml:space="preserve">- Ngành nghề phải cập nhật mới theo “Quyết định 27/2018/QĐ-TTg ban hành Hệ thống ngành kinh tế Việt Nam </t>
    </r>
    <r>
      <rPr>
        <b/>
        <sz val="10"/>
        <rFont val="Times New Roman"/>
        <family val="1"/>
      </rPr>
      <t xml:space="preserve">
</t>
    </r>
  </si>
  <si>
    <r>
      <t xml:space="preserve">- Cùng NNT chỉ khai ở dòng đầu tiên, các dòng sau để trống
- Chọn tên ghép trong danh mục ngành nghề hoặc nhập đúng như tên ghép  trong danh mục ngành nghề tại sheet ngành nghề. Nếu sai đưa ra cảnh báo;
</t>
    </r>
    <r>
      <rPr>
        <b/>
        <sz val="10"/>
        <color indexed="10"/>
        <rFont val="Times New Roman"/>
        <family val="1"/>
      </rPr>
      <t xml:space="preserve">- Ngành nghề phải cập nhật mới theo “Quyết định 27/2018/QĐ-TTg ban hành Hệ thống ngành kinh tế Việt Nam </t>
    </r>
  </si>
  <si>
    <t>- Cùng NNT chỉ khai ở dòng đầu tiên, các dòng sau để trống
- Nhập dạng số thập phân, tối đa 15 ký tự với 2 ký tự thâp
Đơn vị (m2)</t>
  </si>
  <si>
    <t>- Cùng NNT chỉ khai ở dòng đầu tiên, các dòng sau để trống
- Tích dấu x hoặc để trống</t>
  </si>
  <si>
    <t>- Cùng NNT chỉ khai ở dòng đầu tiên, các dòng sau để trống
- Nhập dạng số nguyên, tối đa 15 ký tự.</t>
  </si>
  <si>
    <t>- Cùng NNT chỉ khai ở dòng đầu tiên, các dòng sau để trống
- Nhập theo định dạng giờ:phút: HH:MM</t>
  </si>
  <si>
    <t>- Cùng NNT chỉ khai ở dòng đầu tiên, các dòng sau để trống
- Nhập text tối đa 400 ký tự
- Chính là ghi chú của cột 43</t>
  </si>
  <si>
    <t>- Cùng NNT chỉ khai ở dòng đầu tiên, các dòng sau để trống
- Nhập text tối đa 400 ký tự
- Chính là ghi chú của cột 45</t>
  </si>
  <si>
    <t>- Cùng NNT chỉ khai ở dòng đầu tiên, các dòng sau để trống
- Tích dấu x hoặc để trống</t>
  </si>
  <si>
    <t>- Cùng NNT chỉ khai ở dòng đầu tiên, các dòng sau để trống
- Nhập text tối đa 400 ký tự
- Chính là ghi chú của cột 47</t>
  </si>
  <si>
    <t>- Cùng NNT chỉ khai ở dòng đầu tiên, các dòng sau để trống
- Nhập dạng số nguyên, tối đa 15 ký tự.
- Có tích cột 51 thì nhập cột 52</t>
  </si>
  <si>
    <t>- Cùng NNT chỉ khai ở dòng đầu tiên, các dòng sau để trống
- Nhập text tối đa 400 ký tự
- Chính là ghi chú của cột 51</t>
  </si>
  <si>
    <t>- Cùng NNT chỉ khai ở dòng đầu tiên, các dòng sau để trống
- Nhập text tối đa 400 ký tự
- Chính là ghi chú của cột 54</t>
  </si>
  <si>
    <t>Nhập text
Bắt buộc phải nhập không? (Nếu không nhập, khi nhận vào hệ thỗng hỗ trợ lấy theo địa chỉ trụ sở của NNT)</t>
  </si>
  <si>
    <t>Chọn Mã Tỉnh/TP (Tên ghép) trong danh mục hoặc nhập đúng tên ghép trong Danh mục Tỉnh/TP. Nếu sai đưa ra cảnh bảo</t>
  </si>
  <si>
    <t>Chọn Mã Quận/ Huyện (Tên ghép) trong danh mục hoặc nhập đúng tên ghép trong Danh mục Quận/ Huyện. Nếu sai đưa ra cảnh bảo</t>
  </si>
  <si>
    <t>Chọn Mã Phường/ Xã (Tên ghép) trong danh mục hoặc nhập đúng tên ghép trong Danh mục Phường/ Xã. Nếu sai đưa ra cảnh bảo</t>
  </si>
  <si>
    <t>-Cho phép nhập dạng số 15 ký tự</t>
  </si>
  <si>
    <t>Hỗ trợ lấy khi có doanh thu tại cột (60)</t>
  </si>
  <si>
    <t>Nhập text, tối đa 200 ký tự
Bắt buộc nhập</t>
  </si>
  <si>
    <t>Nhập text, tối đa 100 ký tự</t>
  </si>
  <si>
    <t>Mặc định là Mã Cơ quan thuế (Tên ghép) của CQT kết xuất tờ khai
NSD không được sửa dữ liệu ở cột này. 
Thông tin này làm căn cứ để xác định CQT nộp tờ khai
Bắt buộc phải có dữ liệu. Nếu không có đưa ra cảnh báo</t>
  </si>
  <si>
    <t>STT</t>
  </si>
  <si>
    <t>MST</t>
  </si>
  <si>
    <t>Tên NNT</t>
  </si>
  <si>
    <r>
      <t xml:space="preserve">Nhóm ngành tính thuế GTGT, TNCN
</t>
    </r>
    <r>
      <rPr>
        <b/>
        <sz val="10"/>
        <color indexed="10"/>
        <rFont val="Times New Roman"/>
        <family val="1"/>
      </rPr>
      <t>(Khai theo 4 nhóm ngành nghề tính thuế TNCN, GTGT. Mỗi nhóm 1 dòng)</t>
    </r>
  </si>
  <si>
    <t>Ngành nghề kinh doanh chi tiết 1</t>
  </si>
  <si>
    <t>Doanh thu khoán tháng (năm tính thuế -1)</t>
  </si>
  <si>
    <t>Doanh thu phát sinh trên hóa đơn trung bình 1 tháng (năm tính thuế -1)</t>
  </si>
  <si>
    <t>Doanh thu khoán tháng (năm tính thuế)</t>
  </si>
  <si>
    <t>Doanh thu phát sinh trên hóa đơn trung bình 1 tháng (dự kiến năm tính thuế)</t>
  </si>
  <si>
    <t>Doanh thu GTGT khoán 1 tháng (năm tính thuế)</t>
  </si>
  <si>
    <t>Thuế GTGT khoán 1 tháng (năm tính thuế)</t>
  </si>
  <si>
    <t>Doanh thu TNCN khoán 1 tháng (năm tính thuế)</t>
  </si>
  <si>
    <t>Thuế TNCN khoán 1 tháng (năm tính thuế)</t>
  </si>
  <si>
    <t>Doanh thu tính thuế TNCN khoán do làm việc trong khu kinh tế 1 tháng (2022)</t>
  </si>
  <si>
    <t>Loại hàng hóa chịu thuế TTĐB 1 tháng (năm tính thuế)
Mỗi hàng hóa 1 dòng</t>
  </si>
  <si>
    <t>Doanh thu TTĐB 1 tháng không bao gồm thuế GTGT (năm tính thuế)</t>
  </si>
  <si>
    <t>Doanh thu  tính thuế TTĐB 1 tháng (năm tính thuế)</t>
  </si>
  <si>
    <t>Thuế suất TTĐB (năm tính thuế)</t>
  </si>
  <si>
    <t>Thuế TTĐB khoán 1 tháng (năm tính thuế)</t>
  </si>
  <si>
    <t>Loại Tài nguyên chịu thuế tài nguyên (năm tính thuế)
Mỗi loại TN 1 dòng</t>
  </si>
  <si>
    <t>Sản lượng tài nguyên khoán 1 tháng (năm tính thuế)</t>
  </si>
  <si>
    <t>Giá tính thuế tài nguyên năm tính thuế</t>
  </si>
  <si>
    <t>Thuế suất thuế tài nguyên năm tính thuế</t>
  </si>
  <si>
    <t>Thuế tài nguyên khoán 1 tháng (năm tính thuế)</t>
  </si>
  <si>
    <t>Loại hàng hóa chịu thuế BVMT (năm tính thuế)
Mỗi loại hàng hóa 1 dòng</t>
  </si>
  <si>
    <t>Sản lượng hàng hóa chịu thuế BVMT khoán 1 tháng (năm tính thuế)</t>
  </si>
  <si>
    <t>Mức thuế BVMT năm tính thuế</t>
  </si>
  <si>
    <t>Thuế BVMT 1 tháng (năm tính thuế)</t>
  </si>
  <si>
    <t>Loại tài nguyên chịu phí BVMT năm tính thuế
Mỗi loại TN 1 dòng</t>
  </si>
  <si>
    <t>Sản lượng chịu phí BVMT khoán 1 tháng (năm tính thuế)</t>
  </si>
  <si>
    <t>Mức phí BVMT năm tính thuế</t>
  </si>
  <si>
    <t>Phí BVMT khoán 1 tháng (năm tính thuế)</t>
  </si>
  <si>
    <r>
      <t xml:space="preserve">Ngành nghề kinh doanh chi tiết 2
</t>
    </r>
    <r>
      <rPr>
        <b/>
        <sz val="10"/>
        <color indexed="10"/>
        <rFont val="Times New Roman"/>
        <family val="1"/>
      </rPr>
      <t>(Nếu có)</t>
    </r>
  </si>
  <si>
    <r>
      <t xml:space="preserve">Ngành nghề kinh doanh chi tiết 3
</t>
    </r>
    <r>
      <rPr>
        <b/>
        <sz val="10"/>
        <color indexed="10"/>
        <rFont val="Times New Roman"/>
        <family val="1"/>
      </rPr>
      <t>(Nếu có)</t>
    </r>
  </si>
  <si>
    <r>
      <t xml:space="preserve">Ngành nghề kinh doanh chi tiết 4
</t>
    </r>
    <r>
      <rPr>
        <b/>
        <sz val="10"/>
        <color indexed="10"/>
        <rFont val="Times New Roman"/>
        <family val="1"/>
      </rPr>
      <t>(Nếu có)</t>
    </r>
  </si>
  <si>
    <t>Diện tích kinh doanh</t>
  </si>
  <si>
    <t>Đi thuê</t>
  </si>
  <si>
    <t>Số lượng lao động</t>
  </si>
  <si>
    <t>Thời gian hoạt động từ giờ…Phút</t>
  </si>
  <si>
    <t>Thời gian hoạt động đến giờ…Phút</t>
  </si>
  <si>
    <t>Cá nhân nộp thuế khoán kinh doanh tại chợ biên giới</t>
  </si>
  <si>
    <t>Ghi chú</t>
  </si>
  <si>
    <t>Cá nhân nộp thuế khoán kinh doanh vật liệu xây dựng (cát, đá, sỏi, gỗ, sản phẩm từ gỗ,...)</t>
  </si>
  <si>
    <t>Cá nhân kinh doanh có mức doanh thu tính thuế bất hợp lý so với chi phí</t>
  </si>
  <si>
    <t>Doanh thu</t>
  </si>
  <si>
    <t>Chi phí</t>
  </si>
  <si>
    <t>Cá nhân nộp thuế khoán nhưng thường xuyên sử dụng từ 10 lao động trở lên nhưng không thành lập doanh nghiệp</t>
  </si>
  <si>
    <t>Cá nhân nộp thuế khoán có sử dụng hoá đơn của cơ quan thuế</t>
  </si>
  <si>
    <t>Địa chỉ kinh doanh</t>
  </si>
  <si>
    <t>Mã Tỉnh/TP</t>
  </si>
  <si>
    <t>Mã Quận/Huyện</t>
  </si>
  <si>
    <t>Mã Phường/xã</t>
  </si>
  <si>
    <t>Doanh thu tính phí môn bài</t>
  </si>
  <si>
    <t>Bậc môn bài</t>
  </si>
  <si>
    <t>Mức phí môn bài</t>
  </si>
  <si>
    <t>Tên cửa hàng, cửa hiệu</t>
  </si>
  <si>
    <t>Tài khoản ngân hàng</t>
  </si>
  <si>
    <t>Cơ quan thuế</t>
  </si>
  <si>
    <t>TIN</t>
  </si>
  <si>
    <t>KTRA_MA_TIN</t>
  </si>
  <si>
    <t>Kiểm tra MST</t>
  </si>
  <si>
    <t>Dòng dữ liệu đã check</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</si>
  <si>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</si>
  <si>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</si>
  <si>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</si>
  <si>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</si>
  <si>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</si>
  <si>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</si>
  <si>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</si>
  <si>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</si>
  <si>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</si>
  <si>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</si>
  <si>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</si>
  <si>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</si>
  <si>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</si>
  <si>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</si>
  <si>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</si>
  <si>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</si>
  <si>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</si>
  <si>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</si>
  <si>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</si>
  <si>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</si>
  <si>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</si>
  <si>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</si>
  <si>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</si>
  <si>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</si>
  <si>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</si>
  <si>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</si>
  <si>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</si>
  <si>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</si>
  <si>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</si>
  <si>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</si>
  <si>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</si>
  <si>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</si>
  <si>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</si>
  <si>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</si>
  <si>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</si>
  <si>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</si>
  <si>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</si>
  <si>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</si>
  <si>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</si>
  <si>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</si>
  <si>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</si>
  <si>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</si>
  <si>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</si>
  <si>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</si>
  <si>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</si>
  <si>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</si>
  <si>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</si>
  <si>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</si>
  <si>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</si>
  <si>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</si>
  <si>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</si>
  <si>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</si>
  <si>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</si>
  <si>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</si>
  <si>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</si>
  <si>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</si>
  <si>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</si>
  <si>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</si>
  <si>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(60)</t>
  </si>
  <si>
    <t>(61)</t>
  </si>
  <si>
    <t>(62)</t>
  </si>
  <si>
    <t>(59)</t>
  </si>
  <si>
    <t>CỤC THUẾ TỈNH BÌNH ĐỊNH</t>
  </si>
  <si>
    <t>CCT TP QUY NHƠN</t>
  </si>
  <si>
    <t>DANH SÁCH HỘ KHOÁN DỰ KIẾN XÁC ĐỊNH DOANH THU VÀ THUẾ 2025</t>
  </si>
  <si>
    <t>Tổng Doanh thu  sử dụng hóa đơn Quý I, II, III hoặc kỳ tháng 1 đến tháng 11 năm tính thuế -1</t>
  </si>
  <si>
    <t>Doanh thu sử dụng hóa đơn quý 4 hoặc kỳ tháng 12 năm tính thuế -2</t>
  </si>
  <si>
    <t>00:00</t>
  </si>
  <si>
    <t>507-Bình Định</t>
  </si>
  <si>
    <t>50701-Thành phố Quy Nhơn</t>
  </si>
  <si>
    <t>5070103-Phường Trần Phú</t>
  </si>
  <si>
    <t>50701-Chi cục Thuế TP Quy Nhơn</t>
  </si>
  <si>
    <t>I56101.-Nhà hàng, quán ăn, hàng ăn uống (trừ cửa hàng ăn uống thuộc chuỗi cửa hàng ăn nhanh)</t>
  </si>
  <si>
    <t>G47822.-Bán lẻ hàng may mặc lưu động hoặc tại chợ</t>
  </si>
  <si>
    <t>G47712.-Bán lẻ giày dép trong các cửa hàng chuyên doanh</t>
  </si>
  <si>
    <t>G47739.-Bán lẻ hàng hóa khác mới chưa được phân vào đâu trong các cửa hàng chuyên doanh</t>
  </si>
  <si>
    <t>S96390.-Hoạt động dịch vụ phục vụ cá nhân khác còn lại chưa được phân vào đâu</t>
  </si>
  <si>
    <t>I56301.-Quán rượu, bia, quầy bar</t>
  </si>
  <si>
    <t>4100208048</t>
  </si>
  <si>
    <t>Mai Thị Lý</t>
  </si>
  <si>
    <t>G47210.-Bán lẻ lương thực trong các cửa hàng chuyên doanh</t>
  </si>
  <si>
    <t>Lô SR12 Trung Tâm Thương Mại Quy Nhơn</t>
  </si>
  <si>
    <t>THẾ GIỚI NEW GAME</t>
  </si>
  <si>
    <t>4100227562</t>
  </si>
  <si>
    <t>Nguyễn Thị Minh Hiền</t>
  </si>
  <si>
    <t>Trung tâm thương mại Quy Nhơn</t>
  </si>
  <si>
    <t>4100235524-001</t>
  </si>
  <si>
    <t>Phan Thanh Giang</t>
  </si>
  <si>
    <t>Lô A25, 26 Trung tâm thương mại Quy Nhơn</t>
  </si>
  <si>
    <t>4100301992</t>
  </si>
  <si>
    <t>Nguyễn Thị Hiền</t>
  </si>
  <si>
    <t>07 Lê Duẩn</t>
  </si>
  <si>
    <t>HƯNG MOIBL</t>
  </si>
  <si>
    <t>4100431864</t>
  </si>
  <si>
    <t>Đỗ Thị Phương Thuỳ</t>
  </si>
  <si>
    <t>G47199.-Bán lẻ trong cửa hàng kinh doanh tổng hợp khác</t>
  </si>
  <si>
    <t>07 Lê Duẩn, lô A27 thuộc khu vực Shop thời trang tổng hợp TT</t>
  </si>
  <si>
    <t>ĐỖ THỊ PHƯƠNG THUỲ</t>
  </si>
  <si>
    <t>I56302.-Quán cà phê, giải khát</t>
  </si>
  <si>
    <t>4100515465</t>
  </si>
  <si>
    <t>Trần Thị Mỹ Khánh</t>
  </si>
  <si>
    <t>Trung tâm Thương mại Quy nhơn</t>
  </si>
  <si>
    <t>MỸ KHÁNH</t>
  </si>
  <si>
    <t>4100559141</t>
  </si>
  <si>
    <t>Lê Minh Mính</t>
  </si>
  <si>
    <t>SÀI GÒN WATCH</t>
  </si>
  <si>
    <t>C14100.-May trang phục (trừ trang phục từ da lông thú)</t>
  </si>
  <si>
    <t>4100646789</t>
  </si>
  <si>
    <t>Lê Thị Thanh Hoa</t>
  </si>
  <si>
    <t>Lô C11+C12 Trung Tâm Thương Mại Quy Nhơn</t>
  </si>
  <si>
    <t>4100647616</t>
  </si>
  <si>
    <t>Nguyễn Thị Thanh Tâm</t>
  </si>
  <si>
    <t>lô 19, 20 TTTM Quy NHơn, 07 Lê Duẩn</t>
  </si>
  <si>
    <t>KIỀU MY</t>
  </si>
  <si>
    <t>4100670372</t>
  </si>
  <si>
    <t>Đỗ Thị Ngọc Phương</t>
  </si>
  <si>
    <t>R93290.-Hoạt động vui chơi giải trí khác chưa được phân vào đâu</t>
  </si>
  <si>
    <t>Lô SR24, 07 Lê Duẩn</t>
  </si>
  <si>
    <t>KARAKÊ THÙY DƯƠNG</t>
  </si>
  <si>
    <t>C10710.-Sản xuất các loại bánh từ bột</t>
  </si>
  <si>
    <t>I56309.-Dịch vụ phục vụ đồ uống khác</t>
  </si>
  <si>
    <t>4101120540</t>
  </si>
  <si>
    <t>Phan Bá Đạt</t>
  </si>
  <si>
    <t>KARAKÊ MI VA</t>
  </si>
  <si>
    <t>4101138241</t>
  </si>
  <si>
    <t>Đinh Thị An</t>
  </si>
  <si>
    <t>NGỌC TRINH</t>
  </si>
  <si>
    <t>4101186781</t>
  </si>
  <si>
    <t>Nguyễn Quốc Huy</t>
  </si>
  <si>
    <t>ĐỒNG HỒ KIM THẠNH</t>
  </si>
  <si>
    <t>4101227075</t>
  </si>
  <si>
    <t>Trần Đạo Minh</t>
  </si>
  <si>
    <t>Trung Tâm Thương Mại Quy Nhơn</t>
  </si>
  <si>
    <t>MINH</t>
  </si>
  <si>
    <t>4101318533</t>
  </si>
  <si>
    <t>Ngô Hồng Lạc</t>
  </si>
  <si>
    <t>Lô C1 Trung tâm thương mại Quy Nhơn</t>
  </si>
  <si>
    <t>HỐNG HUYẾN</t>
  </si>
  <si>
    <t>4101329221</t>
  </si>
  <si>
    <t>Cao Thị Thu Thủy</t>
  </si>
  <si>
    <t>Lô SR 22-23, số 07 Lê Duẩn</t>
  </si>
  <si>
    <t>KARAKÊ 64</t>
  </si>
  <si>
    <t>4101333764</t>
  </si>
  <si>
    <t>Đỗ Thị Kim Đính</t>
  </si>
  <si>
    <t>ĐÍNH</t>
  </si>
  <si>
    <t>4101334221</t>
  </si>
  <si>
    <t>Lý Phước Thọ</t>
  </si>
  <si>
    <t>THỌ</t>
  </si>
  <si>
    <t>4101353714</t>
  </si>
  <si>
    <t>Nguyễn Thị Cúc</t>
  </si>
  <si>
    <t>Lô SM D1-2 Trung tâm thương mại Quy Nhơn</t>
  </si>
  <si>
    <t>CÚC</t>
  </si>
  <si>
    <t>4101407215</t>
  </si>
  <si>
    <t>Trịnh Thị Kiều Loan</t>
  </si>
  <si>
    <t>Lô A (1+2) Trung Tâm Thương Mại Quy Nhơn</t>
  </si>
  <si>
    <t>SHOP HOÀNG YẾN</t>
  </si>
  <si>
    <t>4101422654</t>
  </si>
  <si>
    <t>Dương Văn Thể</t>
  </si>
  <si>
    <t>QT06 TTTM Quy Nhơn, 07 đường Lê Duẩn</t>
  </si>
  <si>
    <t>KHU VUI CHƠI THỎ NGỌC</t>
  </si>
  <si>
    <t>4101428871</t>
  </si>
  <si>
    <t>Bùi Thị Kim Thảo</t>
  </si>
  <si>
    <t>Lô B39/A Trung tâm thương mại Quy Nhơn</t>
  </si>
  <si>
    <t>THỦY TÂM</t>
  </si>
  <si>
    <t>4101462382</t>
  </si>
  <si>
    <t>Phan Thị Vĩnh Hạnh</t>
  </si>
  <si>
    <t>lô 23-24 TTTM Quy Nhơn</t>
  </si>
  <si>
    <t>NHÀ MAY VĨNH HẠNH</t>
  </si>
  <si>
    <t>4101507259</t>
  </si>
  <si>
    <t>Hồ Thị Phương Thanh</t>
  </si>
  <si>
    <t>4101534245</t>
  </si>
  <si>
    <t>Dương Thị Hoa</t>
  </si>
  <si>
    <t>THẢO NGUYÊN</t>
  </si>
  <si>
    <t>4101545896</t>
  </si>
  <si>
    <t>Nguyễn Thị Bích Hà</t>
  </si>
  <si>
    <t>Lô A6 TTTM Hoàn Cầu</t>
  </si>
  <si>
    <t>THỜI TRANG HÀ - FASHION HÀ</t>
  </si>
  <si>
    <t>4101553255</t>
  </si>
  <si>
    <t>Phan Anh Vũ</t>
  </si>
  <si>
    <t>Khu showroom tại TTTM Quy Nhơn, 07 Lê Duẩn</t>
  </si>
  <si>
    <t>SKY KIDS</t>
  </si>
  <si>
    <t>8024182089</t>
  </si>
  <si>
    <t>Đào Thị Lệ Tú</t>
  </si>
  <si>
    <t>CỬA HÀNG LÊ ĐÔ NHÂN SÂM HÀN QUỐC</t>
  </si>
  <si>
    <t>8026152812</t>
  </si>
  <si>
    <t>Hồ Xuân Huy</t>
  </si>
  <si>
    <t>Lô 07 Lê Duẩn</t>
  </si>
  <si>
    <t>HỒ XUÂN HUY</t>
  </si>
  <si>
    <t>8036671341</t>
  </si>
  <si>
    <t>Tôn Giao Thuỷ</t>
  </si>
  <si>
    <t>BAZAN</t>
  </si>
  <si>
    <t>8106396846</t>
  </si>
  <si>
    <t>Đặng Phương Uyên</t>
  </si>
  <si>
    <t>Lô A16 Khu Shop cao cấp TTTM Quy Nhơn</t>
  </si>
  <si>
    <t>PHƯƠNG UYÊN</t>
  </si>
  <si>
    <t>8112720272</t>
  </si>
  <si>
    <t>Phan Minh Tri</t>
  </si>
  <si>
    <t>Lô D3, D4 Trung tâm Thương mại Quy Nhơn</t>
  </si>
  <si>
    <t>XUÂN THANH</t>
  </si>
  <si>
    <t>8175177394</t>
  </si>
  <si>
    <t>Nguyễn Thị Như Phượng</t>
  </si>
  <si>
    <t>TƯỜNG VI 1</t>
  </si>
  <si>
    <t>8237797023</t>
  </si>
  <si>
    <t>Nguyễn Thị Ly Thương</t>
  </si>
  <si>
    <t>Cửa hàng O NHI Shop O NHI</t>
  </si>
  <si>
    <t>8306184870</t>
  </si>
  <si>
    <t>Phạm Như Hoàng Minh</t>
  </si>
  <si>
    <t>Lô SMA1_2 Trung tâm thương mại Quy Nhơn</t>
  </si>
  <si>
    <t>MINH NGUYỆT</t>
  </si>
  <si>
    <t>8346858170</t>
  </si>
  <si>
    <t>Nguyễn Bá Hải</t>
  </si>
  <si>
    <t>Lô R(12-13-14) Coopmart đường 07 Nguyễn Tất Thành</t>
  </si>
  <si>
    <t>NGUYỄN BÁ HẢI</t>
  </si>
  <si>
    <t>8402228792</t>
  </si>
  <si>
    <t>Nguyễn Phú Thành</t>
  </si>
  <si>
    <t>Lô A2-5 Trung Tâm Thương Mại Quy Nhơn</t>
  </si>
  <si>
    <t>HƯƠNG BIỂN</t>
  </si>
  <si>
    <t>G47230.-Bán lẻ đồ uống trong các cửa hàng chuyên doanh</t>
  </si>
  <si>
    <t>8473539875-001</t>
  </si>
  <si>
    <t>Hồ Lê Việt Khánh</t>
  </si>
  <si>
    <t>Lô A16 Trung tâm Thương mại Quy Nhơn</t>
  </si>
  <si>
    <t>HỒ LÊ VIỆT KHÁNH</t>
  </si>
  <si>
    <t>8522356468</t>
  </si>
  <si>
    <t>Đỗ Nhật Quỳnh</t>
  </si>
  <si>
    <t>MÌ XỨ QUẢNG 2</t>
  </si>
  <si>
    <t>8578528711-001</t>
  </si>
  <si>
    <t>Lê Ngọc Hải</t>
  </si>
  <si>
    <t>HẢI</t>
  </si>
  <si>
    <t>8780110358-001</t>
  </si>
  <si>
    <t>Hồ Quốc Thịnh</t>
  </si>
  <si>
    <t>Lô QT3 thuộc khu Quảng trường TTTM, 07 đường Lê Duẩn</t>
  </si>
  <si>
    <t>GAME ĐẠI TIẾN</t>
  </si>
  <si>
    <t>8837991375-001</t>
  </si>
  <si>
    <t>Phan Gia Quỳnh</t>
  </si>
  <si>
    <t>Lô SR 20-21 TTTM Quy Nhơn, 07 Lê Duẩn</t>
  </si>
  <si>
    <t>NHÀ HÀNG AZ</t>
  </si>
  <si>
    <t>8848319214-001</t>
  </si>
  <si>
    <t>Trương Thị Hoài Xuân</t>
  </si>
  <si>
    <t>Lô AB 16,17a, 07 đường Lê Duẩn, Trung tâm Thương mại Quy Nhơ</t>
  </si>
  <si>
    <t>TRƯƠNG THỊ HOÀI XUÂN</t>
  </si>
  <si>
    <t>PHƯỜNG TRẦN PHÚ (Địa bàn: Trung tâm thương mại Quy Nhơn)</t>
  </si>
  <si>
    <t>Mẫu số 04-2/QTr–CNKD</t>
  </si>
  <si>
    <t>CHI CỤC THUẾ TP. QUY NHƠN</t>
  </si>
  <si>
    <t>DANH SÁCH CÁ NHÂN KINH DOANH VÀ MỨC THUẾ PHẢI NỘP (DỰ KIẾN)</t>
  </si>
  <si>
    <t>Tháng 01 Năm 2025</t>
  </si>
  <si>
    <t>Thông tin CNKD</t>
  </si>
  <si>
    <t>Thông tin hoạt động KD</t>
  </si>
  <si>
    <t>Đội thuế quản lý</t>
  </si>
  <si>
    <t>Họ và tên</t>
  </si>
  <si>
    <t>Địa chỉ
KD</t>
  </si>
  <si>
    <t>Ngành nghề KD</t>
  </si>
  <si>
    <t>Doanh
thu khoán tháng</t>
  </si>
  <si>
    <t>Thời điểm KD tại địa bàn trong năm</t>
  </si>
  <si>
    <t>Tiền thuế phải nộp tháng</t>
  </si>
  <si>
    <t>Tổng số</t>
  </si>
  <si>
    <t>Thuế GTGT</t>
  </si>
  <si>
    <t>Thuế TNCN</t>
  </si>
  <si>
    <t>Thuế TTĐB</t>
  </si>
  <si>
    <t>[1]</t>
  </si>
  <si>
    <t>[2]</t>
  </si>
  <si>
    <t>[3]</t>
  </si>
  <si>
    <t>[4]</t>
  </si>
  <si>
    <t>[5]</t>
  </si>
  <si>
    <t>[6]</t>
  </si>
  <si>
    <t>[7]</t>
  </si>
  <si>
    <t>[8]</t>
  </si>
  <si>
    <t>[9]</t>
  </si>
  <si>
    <t>[10]</t>
  </si>
  <si>
    <t>[11]</t>
  </si>
  <si>
    <t>[12]</t>
  </si>
  <si>
    <t>[13]</t>
  </si>
  <si>
    <t>I</t>
  </si>
  <si>
    <t>CNKD ổn định và không có thay đổi hoạt động kinh doanh</t>
  </si>
  <si>
    <t>01/2025</t>
  </si>
  <si>
    <t>5070103</t>
  </si>
  <si>
    <t>......, ngày 20 tháng 12 năm 2024</t>
  </si>
  <si>
    <t xml:space="preserve">      ĐỘI TRƯỞNG ĐỘI KK-KTT</t>
  </si>
  <si>
    <t>THỦ TRƯỞNG CƠ QUAN THUẾ</t>
  </si>
  <si>
    <t>(Ký, ghi rõ họ tên)</t>
  </si>
  <si>
    <t>Mẫu số 04-1/QTr–CNKD</t>
  </si>
  <si>
    <t>DANH SÁCH CÁ NHÂN KINH DOANH 
THUỘC DIỆN KHÔNG PHẢI NỘP THUẾ GTGT, THUẾ TNCN (DỰ KIẾN)</t>
  </si>
  <si>
    <t>Đơn vị tính: Đồng Việt Nam</t>
  </si>
  <si>
    <t>Mã số thuế</t>
  </si>
  <si>
    <t>Địa chỉ KD</t>
  </si>
  <si>
    <t>Doanh thu khoán 1 tháng tại địa bàn</t>
  </si>
  <si>
    <t>Thời gian KD trong năm</t>
  </si>
  <si>
    <t xml:space="preserve"> (Ký, ghi rõ họ tên) </t>
  </si>
  <si>
    <t>Phường Trần Phú (Địa bàn: Trung tâm thương mại Quy Nhơn)</t>
  </si>
  <si>
    <t>4100647359</t>
  </si>
  <si>
    <t>Phan Đỗ Ngân Giang</t>
  </si>
  <si>
    <t>Lô C26, 27, 28, 29 Trung Tâm Thương Mại</t>
  </si>
  <si>
    <t>Vải sợi + Quần áo may sẳn</t>
  </si>
  <si>
    <t>8860357914-001</t>
  </si>
  <si>
    <t>Đoàn Xuân Vinh</t>
  </si>
  <si>
    <t>LD2 thuộc khu showroom tại TTTM Quy Nhơn</t>
  </si>
  <si>
    <t>vui chơi giải trí, dịch vụ cà phê giải khát và ăn uống</t>
  </si>
  <si>
    <t xml:space="preserve">      ĐỘI TRƯỞNG ĐỘI THUẾ PHƯỜNG TRẦN PHÚ</t>
  </si>
  <si>
    <t xml:space="preserve">      ĐỘI TRƯỞNG ĐỘI THUẾ LP PHƯỜNG TRẦN PHÚ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</si>
</sst>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
    <numFmt numFmtId="166" formatCode="_(* #,##0_);_(* \(#,##0\);_(* &quot;-&quot;??_);_(@_)"/>
    <numFmt numFmtId="167" formatCode="0_);\(0\)"/>
  </numFmts>
  <fonts count="48" x14ac:knownFonts="1">
    <font>
      <sz val="11"/>
      <color indexed="8"/>
      <name val="Calibri"/>
      <family val="2"/>
    </font>
    <font>
      <sz val="14"/>
      <color theme="1"/>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sz val="11"/>
      <color indexed="8"/>
      <name val="Times New Roman"/>
      <family val="1"/>
    </font>
    <font>
      <sz val="11"/>
      <color indexed="10"/>
      <name val="Times New Roman"/>
      <family val="1"/>
    </font>
    <font>
      <b/>
      <sz val="13"/>
      <color indexed="8"/>
      <name val="Times New Roman"/>
      <family val="1"/>
    </font>
    <font>
      <sz val="13"/>
      <color indexed="8"/>
      <name val="Times New Roman"/>
      <family val="1"/>
    </font>
    <font>
      <sz val="14"/>
      <color indexed="8"/>
      <name val="Times New Roman"/>
      <family val="1"/>
    </font>
    <font>
      <sz val="14"/>
      <color indexed="10"/>
      <name val="Times New Roman"/>
      <family val="1"/>
    </font>
    <font>
      <b/>
      <sz val="14"/>
      <color indexed="8"/>
      <name val="Times New Roman"/>
      <family val="1"/>
    </font>
    <font>
      <sz val="11"/>
      <name val="Times New Roman"/>
      <family val="1"/>
    </font>
    <font>
      <b/>
      <sz val="10"/>
      <name val="Times New Roman"/>
      <family val="1"/>
    </font>
    <font>
      <b/>
      <sz val="10"/>
      <color indexed="8"/>
      <name val="Times New Roman"/>
      <family val="1"/>
    </font>
    <font>
      <sz val="10"/>
      <color indexed="8"/>
      <name val="Times New Roman"/>
      <family val="1"/>
    </font>
    <font>
      <sz val="12"/>
      <name val="Times New Roman"/>
      <family val="1"/>
    </font>
    <font>
      <sz val="12"/>
      <color indexed="8"/>
      <name val="Times New Roman"/>
      <family val="1"/>
    </font>
    <font>
      <b/>
      <sz val="10"/>
      <color indexed="10"/>
      <name val="Times New Roman"/>
      <family val="1"/>
    </font>
    <font>
      <sz val="13"/>
      <name val="Times New Roman"/>
      <family val="1"/>
    </font>
    <font>
      <sz val="14"/>
      <name val="Times New Roman"/>
      <family val="1"/>
    </font>
    <font>
      <b/>
      <u/>
      <sz val="13"/>
      <name val="Times New Roman"/>
      <family val="1"/>
    </font>
    <font>
      <b/>
      <sz val="13"/>
      <name val="Times New Roman"/>
      <family val="1"/>
    </font>
    <font>
      <b/>
      <sz val="14"/>
      <name val="Times New Roman"/>
      <family val="1"/>
    </font>
    <font>
      <i/>
      <sz val="12"/>
      <name val="Times New Roman"/>
      <family val="1"/>
    </font>
    <font>
      <sz val="10"/>
      <name val="Times New Roman"/>
      <family val="1"/>
    </font>
    <font>
      <b/>
      <sz val="12"/>
      <name val="Times New Roman"/>
      <family val="1"/>
    </font>
    <font>
      <b/>
      <sz val="11"/>
      <name val="Times New Roman"/>
      <family val="1"/>
    </font>
    <font>
      <i/>
      <sz val="13"/>
      <name val="Times New Roman"/>
      <family val="1"/>
    </font>
    <font>
      <sz val="13"/>
      <name val="Arial"/>
      <family val="2"/>
    </font>
    <font>
      <sz val="11"/>
      <name val="Calibri"/>
      <family val="2"/>
      <charset val="204"/>
      <scheme val="minor"/>
    </font>
    <font>
      <i/>
      <sz val="14"/>
      <name val="Times New Roman"/>
      <family val="1"/>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
      <patternFill patternType="solid">
        <fgColor rgb="FF99CC00"/>
        <bgColor indexed="64"/>
      </patternFill>
    </fill>
    <fill>
      <patternFill patternType="solid">
        <fgColor rgb="FFFABF8F"/>
        <bgColor indexed="64"/>
      </patternFill>
    </fill>
    <fill>
      <patternFill patternType="solid">
        <fgColor rgb="FFFF9900"/>
        <bgColor indexed="64"/>
      </patternFill>
    </fill>
    <fill>
      <patternFill patternType="solid">
        <fgColor rgb="FF7030A0"/>
        <bgColor indexed="64"/>
      </patternFill>
    </fill>
    <fill>
      <patternFill patternType="solid">
        <fgColor rgb="FFFFFFFF"/>
        <bgColor indexed="64"/>
      </patternFill>
    </fill>
    <fill>
      <patternFill patternType="solid">
        <fgColor theme="0"/>
        <bgColor indexed="64"/>
      </patternFill>
    </fill>
    <fill>
      <patternFill patternType="solid">
        <fgColor rgb="FFFFC00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hair">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48">
    <xf numFmtId="0" fontId="0" fillId="0" borderId="0"/>
    <xf numFmtId="164" fontId="19" fillId="0" borderId="0" applyFon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9" fillId="0" borderId="0"/>
    <xf numFmtId="0" fontId="19" fillId="0" borderId="0"/>
    <xf numFmtId="0" fontId="19" fillId="0" borderId="0"/>
    <xf numFmtId="0" fontId="20" fillId="0" borderId="0"/>
    <xf numFmtId="0" fontId="1" fillId="0" borderId="0"/>
  </cellStyleXfs>
  <cellXfs count="198">
    <xf numFmtId="0" fontId="0" fillId="0" borderId="0" xfId="0"/>
    <xf numFmtId="0" fontId="21" fillId="0" borderId="0" xfId="0" applyFont="1" applyFill="1"/>
    <xf numFmtId="49" fontId="21" fillId="0" borderId="0" xfId="0" applyNumberFormat="1" applyFont="1" applyFill="1"/>
    <xf numFmtId="49" fontId="22" fillId="0" borderId="0" xfId="0" applyNumberFormat="1" applyFont="1" applyFill="1"/>
    <xf numFmtId="0" fontId="22" fillId="0" borderId="0" xfId="0" applyFont="1" applyFill="1"/>
    <xf numFmtId="9" fontId="21" fillId="0" borderId="0" xfId="0" applyNumberFormat="1" applyFont="1" applyFill="1"/>
    <xf numFmtId="2" fontId="21" fillId="0" borderId="0" xfId="1" applyNumberFormat="1" applyFont="1" applyFill="1"/>
    <xf numFmtId="1" fontId="21" fillId="0" borderId="0" xfId="1" applyNumberFormat="1" applyFont="1" applyFill="1"/>
    <xf numFmtId="0" fontId="23" fillId="0" borderId="0" xfId="45" applyFont="1" applyFill="1" applyAlignment="1">
      <alignment horizontal="left" vertical="top"/>
    </xf>
    <xf numFmtId="0" fontId="24" fillId="0" borderId="0" xfId="0" applyFont="1" applyFill="1" applyAlignment="1"/>
    <xf numFmtId="0" fontId="25" fillId="0" borderId="0" xfId="0" applyFont="1" applyFill="1" applyAlignment="1"/>
    <xf numFmtId="49" fontId="25" fillId="0" borderId="0" xfId="0" applyNumberFormat="1" applyFont="1" applyFill="1" applyAlignment="1"/>
    <xf numFmtId="0" fontId="26" fillId="0" borderId="0" xfId="0" applyFont="1" applyFill="1" applyAlignment="1"/>
    <xf numFmtId="0" fontId="25" fillId="0" borderId="0" xfId="0" applyFont="1" applyFill="1"/>
    <xf numFmtId="2" fontId="25" fillId="0" borderId="0" xfId="1" applyNumberFormat="1" applyFont="1" applyFill="1"/>
    <xf numFmtId="1" fontId="25" fillId="0" borderId="0" xfId="1" applyNumberFormat="1" applyFont="1" applyFill="1"/>
    <xf numFmtId="0" fontId="23" fillId="0" borderId="0" xfId="44" applyFont="1" applyFill="1" applyAlignment="1">
      <alignment horizontal="left" vertical="top"/>
    </xf>
    <xf numFmtId="0" fontId="25" fillId="0" borderId="0" xfId="0" applyFont="1" applyFill="1" applyAlignment="1">
      <alignment wrapText="1"/>
    </xf>
    <xf numFmtId="0" fontId="26" fillId="0" borderId="0" xfId="0" applyFont="1" applyFill="1" applyAlignment="1">
      <alignment wrapText="1"/>
    </xf>
    <xf numFmtId="0" fontId="23" fillId="0" borderId="0" xfId="44" applyFont="1" applyFill="1" applyAlignment="1"/>
    <xf numFmtId="0" fontId="25" fillId="0" borderId="0" xfId="0" applyFont="1" applyFill="1" applyAlignment="1">
      <alignment vertical="center" wrapText="1"/>
    </xf>
    <xf numFmtId="0" fontId="25" fillId="0" borderId="0" xfId="0" applyFont="1" applyFill="1" applyAlignment="1">
      <alignment vertical="center"/>
    </xf>
    <xf numFmtId="0" fontId="27" fillId="0" borderId="0" xfId="0" applyFont="1" applyFill="1" applyAlignment="1">
      <alignment vertical="center" wrapText="1"/>
    </xf>
    <xf numFmtId="0" fontId="21" fillId="0" borderId="0" xfId="0" applyFont="1" applyFill="1" applyBorder="1" applyAlignment="1">
      <alignment vertical="top"/>
    </xf>
    <xf numFmtId="49" fontId="28" fillId="0" borderId="0" xfId="0" applyNumberFormat="1" applyFont="1" applyFill="1" applyBorder="1" applyAlignment="1">
      <alignment horizontal="left" vertical="top" wrapText="1"/>
    </xf>
    <xf numFmtId="49" fontId="22" fillId="0" borderId="0" xfId="0" applyNumberFormat="1" applyFont="1" applyFill="1" applyBorder="1" applyAlignment="1">
      <alignment horizontal="left" vertical="top" wrapText="1"/>
    </xf>
    <xf numFmtId="0" fontId="22" fillId="0" borderId="0" xfId="0" applyFont="1" applyFill="1" applyBorder="1"/>
    <xf numFmtId="49" fontId="22" fillId="0" borderId="0" xfId="0" applyNumberFormat="1" applyFont="1" applyFill="1" applyBorder="1"/>
    <xf numFmtId="9" fontId="22" fillId="0" borderId="0" xfId="0" applyNumberFormat="1" applyFont="1" applyFill="1" applyBorder="1"/>
    <xf numFmtId="0" fontId="21" fillId="0" borderId="0" xfId="0" applyFont="1" applyFill="1" applyBorder="1"/>
    <xf numFmtId="2" fontId="22" fillId="0" borderId="0" xfId="1" applyNumberFormat="1" applyFont="1" applyFill="1" applyBorder="1"/>
    <xf numFmtId="0" fontId="22" fillId="0" borderId="0" xfId="0" applyFont="1" applyFill="1" applyBorder="1" applyAlignment="1">
      <alignment wrapText="1"/>
    </xf>
    <xf numFmtId="0" fontId="21" fillId="0" borderId="0" xfId="0" applyFont="1" applyFill="1" applyAlignment="1">
      <alignment horizontal="center" vertical="center"/>
    </xf>
    <xf numFmtId="49" fontId="21" fillId="0" borderId="0" xfId="0" applyNumberFormat="1" applyFont="1" applyFill="1" applyAlignment="1">
      <alignment horizontal="center" vertical="center"/>
    </xf>
    <xf numFmtId="0" fontId="29" fillId="33" borderId="10" xfId="0" applyFont="1" applyFill="1" applyBorder="1" applyAlignment="1">
      <alignment horizontal="left" vertical="top" wrapText="1"/>
    </xf>
    <xf numFmtId="49" fontId="29" fillId="33" borderId="10" xfId="0" quotePrefix="1" applyNumberFormat="1" applyFont="1" applyFill="1" applyBorder="1" applyAlignment="1">
      <alignment horizontal="left" vertical="top" wrapText="1"/>
    </xf>
    <xf numFmtId="0" fontId="29" fillId="33" borderId="10" xfId="0" quotePrefix="1" applyFont="1" applyFill="1" applyBorder="1" applyAlignment="1">
      <alignment horizontal="left" vertical="top" wrapText="1"/>
    </xf>
    <xf numFmtId="0" fontId="29" fillId="0" borderId="0" xfId="0" applyFont="1" applyFill="1" applyAlignment="1">
      <alignment horizontal="left" vertical="top"/>
    </xf>
    <xf numFmtId="0" fontId="30" fillId="34" borderId="10" xfId="0" applyFont="1" applyFill="1" applyBorder="1" applyAlignment="1">
      <alignment horizontal="center" vertical="center" wrapText="1"/>
    </xf>
    <xf numFmtId="49" fontId="30" fillId="34" borderId="10" xfId="0" applyNumberFormat="1" applyFont="1" applyFill="1" applyBorder="1" applyAlignment="1">
      <alignment horizontal="center" vertical="center" wrapText="1"/>
    </xf>
    <xf numFmtId="0" fontId="29" fillId="34" borderId="10" xfId="0" applyFont="1" applyFill="1" applyBorder="1" applyAlignment="1">
      <alignment horizontal="center" vertical="center" wrapText="1"/>
    </xf>
    <xf numFmtId="9" fontId="30" fillId="34" borderId="10" xfId="0" applyNumberFormat="1" applyFont="1" applyFill="1" applyBorder="1" applyAlignment="1">
      <alignment horizontal="center" vertical="center" wrapText="1"/>
    </xf>
    <xf numFmtId="0" fontId="30" fillId="34" borderId="11" xfId="0" applyFont="1" applyFill="1" applyBorder="1" applyAlignment="1">
      <alignment horizontal="center" vertical="center" wrapText="1"/>
    </xf>
    <xf numFmtId="14" fontId="29" fillId="35" borderId="12" xfId="0" applyNumberFormat="1" applyFont="1" applyFill="1" applyBorder="1" applyAlignment="1">
      <alignment horizontal="center" vertical="center"/>
    </xf>
    <xf numFmtId="0" fontId="29" fillId="35" borderId="12" xfId="0" applyFont="1" applyFill="1" applyBorder="1" applyAlignment="1">
      <alignment horizontal="center" vertical="center"/>
    </xf>
    <xf numFmtId="0" fontId="29" fillId="34" borderId="10" xfId="0" applyFont="1" applyFill="1" applyBorder="1" applyAlignment="1">
      <alignment horizontal="center" vertical="center"/>
    </xf>
    <xf numFmtId="0" fontId="30" fillId="35" borderId="11" xfId="0" applyFont="1" applyFill="1" applyBorder="1" applyAlignment="1">
      <alignment horizontal="center" vertical="center" wrapText="1"/>
    </xf>
    <xf numFmtId="0" fontId="31" fillId="36" borderId="10" xfId="0" quotePrefix="1" applyFont="1" applyFill="1" applyBorder="1" applyAlignment="1">
      <alignment horizontal="center" vertical="center" wrapText="1"/>
    </xf>
    <xf numFmtId="49" fontId="31" fillId="36" borderId="10" xfId="0" applyNumberFormat="1" applyFont="1" applyFill="1" applyBorder="1" applyAlignment="1">
      <alignment horizontal="center" vertical="center" wrapText="1"/>
    </xf>
    <xf numFmtId="49" fontId="31" fillId="36" borderId="10" xfId="0" quotePrefix="1" applyNumberFormat="1" applyFont="1" applyFill="1" applyBorder="1" applyAlignment="1">
      <alignment horizontal="center" vertical="center" wrapText="1"/>
    </xf>
    <xf numFmtId="49" fontId="31" fillId="37" borderId="10" xfId="0" applyNumberFormat="1" applyFont="1" applyFill="1" applyBorder="1" applyAlignment="1">
      <alignment horizontal="center" vertical="center" wrapText="1"/>
    </xf>
    <xf numFmtId="0" fontId="28" fillId="0" borderId="0" xfId="0" applyFont="1" applyAlignment="1">
      <alignment vertical="center"/>
    </xf>
    <xf numFmtId="0" fontId="28" fillId="0" borderId="10" xfId="0" applyFont="1" applyFill="1" applyBorder="1" applyAlignment="1">
      <alignment vertical="center"/>
    </xf>
    <xf numFmtId="3" fontId="28" fillId="0" borderId="10" xfId="0" applyNumberFormat="1" applyFont="1" applyFill="1" applyBorder="1" applyAlignment="1">
      <alignment vertical="center"/>
    </xf>
    <xf numFmtId="49" fontId="25" fillId="0" borderId="0" xfId="1" applyNumberFormat="1" applyFont="1" applyFill="1"/>
    <xf numFmtId="49" fontId="25" fillId="0" borderId="0" xfId="0" applyNumberFormat="1" applyFont="1" applyFill="1"/>
    <xf numFmtId="49" fontId="22" fillId="0" borderId="0" xfId="0" applyNumberFormat="1" applyFont="1" applyFill="1" applyBorder="1" applyAlignment="1">
      <alignment wrapText="1"/>
    </xf>
    <xf numFmtId="49" fontId="29" fillId="33" borderId="10" xfId="0" applyNumberFormat="1" applyFont="1" applyFill="1" applyBorder="1" applyAlignment="1">
      <alignment horizontal="left" vertical="top" wrapText="1"/>
    </xf>
    <xf numFmtId="49" fontId="21" fillId="0" borderId="0" xfId="1" applyNumberFormat="1" applyFont="1" applyFill="1"/>
    <xf numFmtId="0" fontId="29" fillId="33" borderId="15" xfId="0" quotePrefix="1" applyFont="1" applyFill="1" applyBorder="1" applyAlignment="1">
      <alignment horizontal="left" vertical="top" wrapText="1"/>
    </xf>
    <xf numFmtId="0" fontId="28" fillId="38" borderId="0" xfId="0" applyFont="1" applyFill="1" applyAlignment="1">
      <alignment vertical="center"/>
    </xf>
    <xf numFmtId="0" fontId="28" fillId="39" borderId="10" xfId="0" applyFont="1" applyFill="1" applyBorder="1" applyAlignment="1">
      <alignment vertical="center" wrapText="1"/>
    </xf>
    <xf numFmtId="49" fontId="28" fillId="39" borderId="10" xfId="0" applyNumberFormat="1" applyFont="1" applyFill="1" applyBorder="1" applyAlignment="1">
      <alignment vertical="center" wrapText="1"/>
    </xf>
    <xf numFmtId="3" fontId="28" fillId="39" borderId="10" xfId="0" applyNumberFormat="1" applyFont="1" applyFill="1" applyBorder="1" applyAlignment="1">
      <alignment horizontal="right" vertical="center" wrapText="1"/>
    </xf>
    <xf numFmtId="37" fontId="21" fillId="39" borderId="10" xfId="1" applyNumberFormat="1" applyFont="1" applyFill="1" applyBorder="1" applyAlignment="1">
      <alignment horizontal="right" vertical="center"/>
    </xf>
    <xf numFmtId="3" fontId="21" fillId="39" borderId="10" xfId="0" applyNumberFormat="1" applyFont="1" applyFill="1" applyBorder="1" applyAlignment="1">
      <alignment horizontal="right" vertical="center" wrapText="1"/>
    </xf>
    <xf numFmtId="3" fontId="21" fillId="39" borderId="10" xfId="1" applyNumberFormat="1" applyFont="1" applyFill="1" applyBorder="1" applyAlignment="1">
      <alignment vertical="center"/>
    </xf>
    <xf numFmtId="0" fontId="21" fillId="39" borderId="10" xfId="0" applyFont="1" applyFill="1" applyBorder="1" applyAlignment="1">
      <alignment vertical="center"/>
    </xf>
    <xf numFmtId="165" fontId="21" fillId="39" borderId="10" xfId="0" applyNumberFormat="1" applyFont="1" applyFill="1" applyBorder="1" applyAlignment="1">
      <alignment vertical="center"/>
    </xf>
    <xf numFmtId="3" fontId="21" fillId="39" borderId="10" xfId="0" applyNumberFormat="1" applyFont="1" applyFill="1" applyBorder="1" applyAlignment="1">
      <alignment vertical="center"/>
    </xf>
    <xf numFmtId="0" fontId="28" fillId="39" borderId="10" xfId="0" applyNumberFormat="1" applyFont="1" applyFill="1" applyBorder="1" applyAlignment="1">
      <alignment vertical="center"/>
    </xf>
    <xf numFmtId="9" fontId="21" fillId="39" borderId="10" xfId="0" applyNumberFormat="1" applyFont="1" applyFill="1" applyBorder="1" applyAlignment="1">
      <alignment vertical="center"/>
    </xf>
    <xf numFmtId="0" fontId="28" fillId="39" borderId="10" xfId="0" applyNumberFormat="1" applyFont="1" applyFill="1" applyBorder="1" applyAlignment="1">
      <alignment vertical="center" wrapText="1"/>
    </xf>
    <xf numFmtId="0" fontId="21" fillId="39" borderId="10" xfId="0" applyNumberFormat="1" applyFont="1" applyFill="1" applyBorder="1" applyAlignment="1">
      <alignment vertical="center" wrapText="1"/>
    </xf>
    <xf numFmtId="0" fontId="21" fillId="39" borderId="10" xfId="0" applyNumberFormat="1" applyFont="1" applyFill="1" applyBorder="1" applyAlignment="1">
      <alignment vertical="center"/>
    </xf>
    <xf numFmtId="49" fontId="21" fillId="39" borderId="10" xfId="0" applyNumberFormat="1" applyFont="1" applyFill="1" applyBorder="1" applyAlignment="1">
      <alignment vertical="center"/>
    </xf>
    <xf numFmtId="0" fontId="28" fillId="39" borderId="10" xfId="0" applyFont="1" applyFill="1" applyBorder="1" applyAlignment="1">
      <alignment vertical="center"/>
    </xf>
    <xf numFmtId="3" fontId="28" fillId="39" borderId="10" xfId="1" applyNumberFormat="1" applyFont="1" applyFill="1" applyBorder="1" applyAlignment="1">
      <alignment vertical="center"/>
    </xf>
    <xf numFmtId="49" fontId="28" fillId="39" borderId="10" xfId="1" applyNumberFormat="1" applyFont="1" applyFill="1" applyBorder="1" applyAlignment="1">
      <alignment vertical="center"/>
    </xf>
    <xf numFmtId="0" fontId="33" fillId="39" borderId="15" xfId="0" applyFont="1" applyFill="1" applyBorder="1" applyAlignment="1">
      <alignment vertical="top"/>
    </xf>
    <xf numFmtId="0" fontId="28" fillId="39" borderId="15" xfId="0" applyFont="1" applyFill="1" applyBorder="1" applyAlignment="1">
      <alignment vertical="center" wrapText="1"/>
    </xf>
    <xf numFmtId="49" fontId="28" fillId="39" borderId="15" xfId="0" applyNumberFormat="1" applyFont="1" applyFill="1" applyBorder="1" applyAlignment="1">
      <alignment vertical="center" wrapText="1"/>
    </xf>
    <xf numFmtId="0" fontId="28" fillId="39" borderId="15" xfId="0" applyNumberFormat="1" applyFont="1" applyFill="1" applyBorder="1" applyAlignment="1">
      <alignment vertical="center" wrapText="1"/>
    </xf>
    <xf numFmtId="0" fontId="29" fillId="33" borderId="15" xfId="0" applyFont="1" applyFill="1" applyBorder="1" applyAlignment="1">
      <alignment horizontal="left" vertical="top" wrapText="1"/>
    </xf>
    <xf numFmtId="0" fontId="30" fillId="34" borderId="15" xfId="0" applyFont="1" applyFill="1" applyBorder="1" applyAlignment="1">
      <alignment horizontal="center" vertical="center" wrapText="1"/>
    </xf>
    <xf numFmtId="0" fontId="31" fillId="36" borderId="15" xfId="0" quotePrefix="1" applyFont="1" applyFill="1" applyBorder="1" applyAlignment="1">
      <alignment horizontal="center" vertical="center" wrapText="1"/>
    </xf>
    <xf numFmtId="0" fontId="0" fillId="0" borderId="0" xfId="0" applyFill="1"/>
    <xf numFmtId="166" fontId="0" fillId="0" borderId="0" xfId="1" applyNumberFormat="1" applyFont="1" applyFill="1"/>
    <xf numFmtId="0" fontId="38" fillId="0" borderId="0" xfId="0" applyFont="1" applyFill="1" applyAlignment="1"/>
    <xf numFmtId="0" fontId="36" fillId="0" borderId="0" xfId="0" applyFont="1" applyFill="1" applyAlignment="1">
      <alignment horizontal="center"/>
    </xf>
    <xf numFmtId="166" fontId="36" fillId="0" borderId="0" xfId="1" applyNumberFormat="1" applyFont="1" applyFill="1" applyAlignment="1">
      <alignment horizontal="center"/>
    </xf>
    <xf numFmtId="0" fontId="40" fillId="0" borderId="16" xfId="0" applyFont="1" applyFill="1" applyBorder="1" applyAlignment="1"/>
    <xf numFmtId="0" fontId="40" fillId="0" borderId="0" xfId="0" applyFont="1" applyFill="1" applyBorder="1" applyAlignment="1"/>
    <xf numFmtId="166" fontId="38" fillId="0" borderId="15" xfId="1" applyNumberFormat="1" applyFont="1" applyFill="1" applyBorder="1" applyAlignment="1">
      <alignment horizontal="center" vertical="center" wrapText="1"/>
    </xf>
    <xf numFmtId="166" fontId="35" fillId="0" borderId="15" xfId="1" applyNumberFormat="1" applyFont="1" applyFill="1" applyBorder="1" applyAlignment="1">
      <alignment horizontal="center" vertical="center" wrapText="1"/>
    </xf>
    <xf numFmtId="0" fontId="35" fillId="0" borderId="15" xfId="0" applyFont="1" applyFill="1" applyBorder="1" applyAlignment="1">
      <alignment horizontal="center" vertical="center" wrapText="1"/>
    </xf>
    <xf numFmtId="0" fontId="41" fillId="0" borderId="15" xfId="0" applyFont="1" applyFill="1" applyBorder="1" applyAlignment="1">
      <alignment horizontal="center" vertical="center" wrapText="1"/>
    </xf>
    <xf numFmtId="166" fontId="41" fillId="0" borderId="15" xfId="1" applyNumberFormat="1" applyFont="1" applyFill="1" applyBorder="1" applyAlignment="1">
      <alignment horizontal="center" vertical="center" wrapText="1"/>
    </xf>
    <xf numFmtId="167" fontId="38" fillId="0" borderId="15" xfId="0" applyNumberFormat="1" applyFont="1" applyFill="1" applyBorder="1" applyAlignment="1">
      <alignment horizontal="center" vertical="center"/>
    </xf>
    <xf numFmtId="0" fontId="32" fillId="0" borderId="0" xfId="0" applyFont="1" applyFill="1" applyAlignment="1">
      <alignment vertical="center"/>
    </xf>
    <xf numFmtId="167" fontId="35" fillId="0" borderId="15" xfId="0" applyNumberFormat="1" applyFont="1" applyFill="1" applyBorder="1" applyAlignment="1">
      <alignment horizontal="center" vertical="center"/>
    </xf>
    <xf numFmtId="0" fontId="35" fillId="0" borderId="15" xfId="0" quotePrefix="1" applyNumberFormat="1" applyFont="1" applyFill="1" applyBorder="1" applyAlignment="1">
      <alignment vertical="top" wrapText="1"/>
    </xf>
    <xf numFmtId="166" fontId="35" fillId="0" borderId="15" xfId="1" quotePrefix="1" applyNumberFormat="1" applyFont="1" applyFill="1" applyBorder="1" applyAlignment="1">
      <alignment vertical="top" wrapText="1"/>
    </xf>
    <xf numFmtId="49" fontId="35" fillId="0" borderId="15" xfId="0" quotePrefix="1" applyNumberFormat="1" applyFont="1" applyFill="1" applyBorder="1" applyAlignment="1">
      <alignment horizontal="center" vertical="top" wrapText="1"/>
    </xf>
    <xf numFmtId="49" fontId="35" fillId="0" borderId="15" xfId="0" quotePrefix="1" applyNumberFormat="1" applyFont="1" applyFill="1" applyBorder="1" applyAlignment="1">
      <alignment vertical="top" wrapText="1"/>
    </xf>
    <xf numFmtId="0" fontId="32" fillId="0" borderId="15" xfId="0" applyFont="1" applyFill="1" applyBorder="1" applyAlignment="1">
      <alignment horizontal="left" vertical="center"/>
    </xf>
    <xf numFmtId="0" fontId="42" fillId="0" borderId="0" xfId="0" applyFont="1" applyFill="1" applyAlignment="1">
      <alignment vertical="center"/>
    </xf>
    <xf numFmtId="167" fontId="38" fillId="0" borderId="0" xfId="0" applyNumberFormat="1" applyFont="1" applyFill="1" applyBorder="1" applyAlignment="1">
      <alignment horizontal="center" vertical="center"/>
    </xf>
    <xf numFmtId="0" fontId="43" fillId="0" borderId="0" xfId="0" applyNumberFormat="1" applyFont="1" applyFill="1" applyBorder="1" applyAlignment="1">
      <alignment vertical="center" wrapText="1"/>
    </xf>
    <xf numFmtId="0" fontId="38" fillId="0" borderId="0" xfId="0" quotePrefix="1" applyNumberFormat="1" applyFont="1" applyFill="1" applyBorder="1" applyAlignment="1">
      <alignment vertical="top" wrapText="1"/>
    </xf>
    <xf numFmtId="166" fontId="38" fillId="0" borderId="0" xfId="1" quotePrefix="1" applyNumberFormat="1" applyFont="1" applyFill="1" applyBorder="1" applyAlignment="1">
      <alignment vertical="top" wrapText="1"/>
    </xf>
    <xf numFmtId="49" fontId="38" fillId="0" borderId="0" xfId="0" quotePrefix="1" applyNumberFormat="1" applyFont="1" applyFill="1" applyBorder="1" applyAlignment="1">
      <alignment horizontal="center" vertical="top" wrapText="1"/>
    </xf>
    <xf numFmtId="49" fontId="38" fillId="0" borderId="0" xfId="0" quotePrefix="1" applyNumberFormat="1" applyFont="1" applyFill="1" applyBorder="1" applyAlignment="1">
      <alignment vertical="top" wrapText="1"/>
    </xf>
    <xf numFmtId="0" fontId="42" fillId="0" borderId="0" xfId="0" applyFont="1" applyFill="1" applyBorder="1" applyAlignment="1">
      <alignment horizontal="left" vertical="center"/>
    </xf>
    <xf numFmtId="166" fontId="45" fillId="0" borderId="0" xfId="1" applyNumberFormat="1" applyFont="1" applyFill="1"/>
    <xf numFmtId="0" fontId="45" fillId="0" borderId="0" xfId="43" applyFont="1" applyFill="1"/>
    <xf numFmtId="166" fontId="19" fillId="0" borderId="0" xfId="1" applyNumberFormat="1" applyFill="1"/>
    <xf numFmtId="0" fontId="19" fillId="0" borderId="0" xfId="43" applyFill="1"/>
    <xf numFmtId="0" fontId="44" fillId="0" borderId="0" xfId="0" applyFont="1" applyFill="1" applyAlignment="1">
      <alignment vertical="center" wrapText="1"/>
    </xf>
    <xf numFmtId="166" fontId="44" fillId="0" borderId="0" xfId="1" applyNumberFormat="1" applyFont="1" applyFill="1" applyAlignment="1">
      <alignment vertical="center" wrapText="1"/>
    </xf>
    <xf numFmtId="0" fontId="46" fillId="0" borderId="0" xfId="0" applyFont="1"/>
    <xf numFmtId="166" fontId="46" fillId="0" borderId="0" xfId="1" applyNumberFormat="1" applyFont="1"/>
    <xf numFmtId="0" fontId="38" fillId="0" borderId="0" xfId="0" applyFont="1" applyAlignment="1"/>
    <xf numFmtId="0" fontId="47" fillId="0" borderId="0" xfId="43" applyFont="1" applyAlignment="1">
      <alignment horizontal="right"/>
    </xf>
    <xf numFmtId="0" fontId="45" fillId="0" borderId="0" xfId="43" applyFont="1"/>
    <xf numFmtId="166" fontId="45" fillId="0" borderId="0" xfId="1" applyNumberFormat="1" applyFont="1"/>
    <xf numFmtId="0" fontId="41" fillId="0" borderId="15" xfId="43" applyFont="1" applyBorder="1" applyAlignment="1">
      <alignment horizontal="center" vertical="center" wrapText="1"/>
    </xf>
    <xf numFmtId="166" fontId="41" fillId="40" borderId="15" xfId="1" applyNumberFormat="1" applyFont="1" applyFill="1" applyBorder="1" applyAlignment="1">
      <alignment horizontal="center" vertical="center" wrapText="1"/>
    </xf>
    <xf numFmtId="0" fontId="41" fillId="40" borderId="15" xfId="43" applyFont="1" applyFill="1" applyBorder="1" applyAlignment="1">
      <alignment horizontal="center" vertical="center" wrapText="1"/>
    </xf>
    <xf numFmtId="167" fontId="38" fillId="40" borderId="15" xfId="0" applyNumberFormat="1" applyFont="1" applyFill="1" applyBorder="1" applyAlignment="1">
      <alignment horizontal="center" vertical="center"/>
    </xf>
    <xf numFmtId="167" fontId="38" fillId="40" borderId="15" xfId="0" applyNumberFormat="1" applyFont="1" applyFill="1" applyBorder="1" applyAlignment="1">
      <alignment vertical="center"/>
    </xf>
    <xf numFmtId="166" fontId="38" fillId="40" borderId="15" xfId="1" applyNumberFormat="1" applyFont="1" applyFill="1" applyBorder="1" applyAlignment="1">
      <alignment vertical="center"/>
    </xf>
    <xf numFmtId="167" fontId="35" fillId="40" borderId="15" xfId="0" applyNumberFormat="1" applyFont="1" applyFill="1" applyBorder="1" applyAlignment="1">
      <alignment horizontal="center" vertical="center"/>
    </xf>
    <xf numFmtId="0" fontId="35" fillId="40" borderId="15" xfId="0" quotePrefix="1" applyNumberFormat="1" applyFont="1" applyFill="1" applyBorder="1" applyAlignment="1">
      <alignment vertical="top" wrapText="1"/>
    </xf>
    <xf numFmtId="166" fontId="35" fillId="40" borderId="15" xfId="1" quotePrefix="1" applyNumberFormat="1" applyFont="1" applyFill="1" applyBorder="1" applyAlignment="1">
      <alignment vertical="top" wrapText="1"/>
    </xf>
    <xf numFmtId="14" fontId="35" fillId="40" borderId="15" xfId="0" quotePrefix="1" applyNumberFormat="1" applyFont="1" applyFill="1" applyBorder="1" applyAlignment="1">
      <alignment vertical="top" wrapText="1"/>
    </xf>
    <xf numFmtId="49" fontId="35" fillId="40" borderId="15" xfId="0" quotePrefix="1" applyNumberFormat="1" applyFont="1" applyFill="1" applyBorder="1" applyAlignment="1">
      <alignment horizontal="left" vertical="top"/>
    </xf>
    <xf numFmtId="49" fontId="35" fillId="40" borderId="15" xfId="0" quotePrefix="1" applyNumberFormat="1" applyFont="1" applyFill="1" applyBorder="1" applyAlignment="1">
      <alignment vertical="top" wrapText="1"/>
    </xf>
    <xf numFmtId="0" fontId="32" fillId="0" borderId="15" xfId="43" applyFont="1" applyBorder="1" applyAlignment="1">
      <alignment horizontal="left" vertical="top"/>
    </xf>
    <xf numFmtId="0" fontId="47" fillId="0" borderId="0" xfId="43" applyFont="1" applyAlignment="1">
      <alignment vertical="center"/>
    </xf>
    <xf numFmtId="0" fontId="42" fillId="0" borderId="15" xfId="0" applyFont="1" applyFill="1" applyBorder="1" applyAlignment="1">
      <alignment horizontal="left" vertical="center"/>
    </xf>
    <xf numFmtId="167" fontId="35" fillId="0" borderId="0" xfId="0" applyNumberFormat="1" applyFont="1" applyFill="1" applyBorder="1" applyAlignment="1">
      <alignment horizontal="center" vertical="center"/>
    </xf>
    <xf numFmtId="49" fontId="28" fillId="39" borderId="0" xfId="0" applyNumberFormat="1" applyFont="1" applyFill="1" applyBorder="1" applyAlignment="1">
      <alignment vertical="center" wrapText="1"/>
    </xf>
    <xf numFmtId="0" fontId="35" fillId="0" borderId="0" xfId="0" quotePrefix="1" applyNumberFormat="1" applyFont="1" applyFill="1" applyBorder="1" applyAlignment="1">
      <alignment vertical="top" wrapText="1"/>
    </xf>
    <xf numFmtId="166" fontId="35" fillId="0" borderId="0" xfId="1" quotePrefix="1" applyNumberFormat="1" applyFont="1" applyFill="1" applyBorder="1" applyAlignment="1">
      <alignment vertical="top" wrapText="1"/>
    </xf>
    <xf numFmtId="167" fontId="35" fillId="41" borderId="15" xfId="0" applyNumberFormat="1" applyFont="1" applyFill="1" applyBorder="1" applyAlignment="1">
      <alignment horizontal="center" vertical="center"/>
    </xf>
    <xf numFmtId="0" fontId="32" fillId="41" borderId="15" xfId="0" quotePrefix="1" applyFont="1" applyFill="1" applyBorder="1" applyAlignment="1">
      <alignment horizontal="left" vertical="center"/>
    </xf>
    <xf numFmtId="0" fontId="32" fillId="41" borderId="15" xfId="0" applyFont="1" applyFill="1" applyBorder="1" applyAlignment="1">
      <alignment vertical="center"/>
    </xf>
    <xf numFmtId="0" fontId="32" fillId="41" borderId="15" xfId="0" applyFont="1" applyFill="1" applyBorder="1" applyAlignment="1">
      <alignment vertical="center" wrapText="1"/>
    </xf>
    <xf numFmtId="166" fontId="32" fillId="41" borderId="15" xfId="1" applyNumberFormat="1" applyFont="1" applyFill="1" applyBorder="1" applyAlignment="1">
      <alignment vertical="center" wrapText="1"/>
    </xf>
    <xf numFmtId="49" fontId="35" fillId="41" borderId="15" xfId="0" quotePrefix="1" applyNumberFormat="1" applyFont="1" applyFill="1" applyBorder="1" applyAlignment="1">
      <alignment horizontal="center" vertical="top" wrapText="1"/>
    </xf>
    <xf numFmtId="166" fontId="35" fillId="41" borderId="15" xfId="1" quotePrefix="1" applyNumberFormat="1" applyFont="1" applyFill="1" applyBorder="1" applyAlignment="1">
      <alignment vertical="top" wrapText="1"/>
    </xf>
    <xf numFmtId="0" fontId="35" fillId="41" borderId="15" xfId="0" quotePrefix="1" applyNumberFormat="1" applyFont="1" applyFill="1" applyBorder="1" applyAlignment="1">
      <alignment vertical="top" wrapText="1"/>
    </xf>
    <xf numFmtId="49" fontId="35" fillId="41" borderId="15" xfId="0" quotePrefix="1" applyNumberFormat="1" applyFont="1" applyFill="1" applyBorder="1" applyAlignment="1">
      <alignment vertical="top" wrapText="1"/>
    </xf>
    <xf numFmtId="0" fontId="42" fillId="41" borderId="15" xfId="0" applyFont="1" applyFill="1" applyBorder="1" applyAlignment="1">
      <alignment horizontal="left" vertical="center"/>
    </xf>
    <xf numFmtId="0" fontId="42" fillId="41" borderId="0" xfId="0" applyFont="1" applyFill="1" applyAlignment="1">
      <alignment vertical="center"/>
    </xf>
    <xf numFmtId="0" fontId="32" fillId="41" borderId="15" xfId="0" applyFont="1" applyFill="1" applyBorder="1" applyAlignment="1">
      <alignment horizontal="left" vertical="center" wrapText="1"/>
    </xf>
    <xf numFmtId="0" fontId="27" fillId="0" borderId="0" xfId="0" applyFont="1" applyFill="1" applyAlignment="1">
      <alignment horizontal="center" vertical="center" wrapText="1"/>
    </xf>
    <xf numFmtId="0" fontId="44" fillId="0" borderId="0" xfId="43" applyFont="1" applyFill="1" applyAlignment="1">
      <alignment horizontal="center"/>
    </xf>
    <xf numFmtId="0" fontId="44" fillId="0" borderId="0" xfId="43" applyFont="1" applyFill="1" applyAlignment="1">
      <alignment horizontal="center" vertical="center"/>
    </xf>
    <xf numFmtId="0" fontId="38" fillId="0" borderId="11" xfId="0" applyFont="1" applyFill="1" applyBorder="1" applyAlignment="1" applyProtection="1">
      <alignment horizontal="center" vertical="center" wrapText="1"/>
    </xf>
    <xf numFmtId="0" fontId="38" fillId="0" borderId="17" xfId="0" applyFont="1" applyFill="1" applyBorder="1" applyAlignment="1" applyProtection="1">
      <alignment horizontal="center" vertical="center" wrapText="1"/>
    </xf>
    <xf numFmtId="0" fontId="38" fillId="0" borderId="15" xfId="0" applyFont="1" applyFill="1" applyBorder="1" applyAlignment="1">
      <alignment horizontal="center" vertical="center" wrapText="1"/>
    </xf>
    <xf numFmtId="167" fontId="38" fillId="0" borderId="13" xfId="0" applyNumberFormat="1" applyFont="1" applyFill="1" applyBorder="1" applyAlignment="1">
      <alignment horizontal="left" vertical="top"/>
    </xf>
    <xf numFmtId="167" fontId="38" fillId="0" borderId="18" xfId="0" applyNumberFormat="1" applyFont="1" applyFill="1" applyBorder="1" applyAlignment="1">
      <alignment horizontal="left" vertical="top"/>
    </xf>
    <xf numFmtId="167" fontId="38" fillId="0" borderId="14" xfId="0" applyNumberFormat="1" applyFont="1" applyFill="1" applyBorder="1" applyAlignment="1">
      <alignment horizontal="left" vertical="top"/>
    </xf>
    <xf numFmtId="166" fontId="44" fillId="0" borderId="0" xfId="1" quotePrefix="1" applyNumberFormat="1" applyFont="1" applyFill="1" applyBorder="1" applyAlignment="1">
      <alignment horizontal="center" vertical="top" wrapText="1"/>
    </xf>
    <xf numFmtId="0" fontId="38" fillId="0" borderId="0" xfId="43" applyFont="1" applyFill="1" applyAlignment="1">
      <alignment horizontal="center"/>
    </xf>
    <xf numFmtId="0" fontId="38" fillId="0" borderId="0" xfId="43" applyFont="1" applyFill="1" applyAlignment="1">
      <alignment horizontal="center" vertical="center"/>
    </xf>
    <xf numFmtId="0" fontId="38" fillId="0" borderId="15" xfId="0" applyFont="1" applyFill="1" applyBorder="1" applyAlignment="1">
      <alignment horizontal="center" vertical="center"/>
    </xf>
    <xf numFmtId="0" fontId="38" fillId="0" borderId="15" xfId="43" applyFont="1" applyFill="1" applyBorder="1" applyAlignment="1">
      <alignment horizontal="center" vertical="center" wrapText="1"/>
    </xf>
    <xf numFmtId="166" fontId="38" fillId="0" borderId="15" xfId="1" applyNumberFormat="1" applyFont="1" applyFill="1" applyBorder="1" applyAlignment="1">
      <alignment horizontal="center" vertical="center" wrapText="1"/>
    </xf>
    <xf numFmtId="0" fontId="35" fillId="0" borderId="0" xfId="0" applyFont="1" applyFill="1" applyAlignment="1">
      <alignment horizontal="center"/>
    </xf>
    <xf numFmtId="0" fontId="36" fillId="0" borderId="13" xfId="0" applyFont="1" applyFill="1" applyBorder="1" applyAlignment="1">
      <alignment horizontal="center" vertical="top" wrapText="1"/>
    </xf>
    <xf numFmtId="0" fontId="36" fillId="0" borderId="14" xfId="0" applyFont="1" applyFill="1" applyBorder="1" applyAlignment="1">
      <alignment horizontal="center" vertical="top" wrapText="1"/>
    </xf>
    <xf numFmtId="0" fontId="37" fillId="0" borderId="0" xfId="0" applyFont="1" applyFill="1" applyAlignment="1">
      <alignment horizontal="center"/>
    </xf>
    <xf numFmtId="0" fontId="38" fillId="0" borderId="0" xfId="0" applyFont="1" applyFill="1" applyAlignment="1">
      <alignment horizontal="center"/>
    </xf>
    <xf numFmtId="0" fontId="39" fillId="0" borderId="0" xfId="0" applyFont="1" applyFill="1" applyAlignment="1">
      <alignment horizontal="center"/>
    </xf>
    <xf numFmtId="0" fontId="39" fillId="0" borderId="0" xfId="0" applyFont="1" applyFill="1" applyAlignment="1">
      <alignment horizontal="center" wrapText="1"/>
    </xf>
    <xf numFmtId="0" fontId="44" fillId="0" borderId="0" xfId="43" applyFont="1" applyAlignment="1">
      <alignment horizontal="center"/>
    </xf>
    <xf numFmtId="0" fontId="44" fillId="0" borderId="0" xfId="43" applyFont="1" applyAlignment="1">
      <alignment horizontal="center" vertical="center"/>
    </xf>
    <xf numFmtId="166" fontId="38" fillId="0" borderId="11" xfId="1" applyNumberFormat="1" applyFont="1" applyBorder="1" applyAlignment="1">
      <alignment horizontal="center" vertical="center" wrapText="1"/>
    </xf>
    <xf numFmtId="166" fontId="38" fillId="0" borderId="17" xfId="1" applyNumberFormat="1" applyFont="1" applyBorder="1" applyAlignment="1">
      <alignment horizontal="center" vertical="center" wrapText="1"/>
    </xf>
    <xf numFmtId="0" fontId="38" fillId="0" borderId="11" xfId="0" applyFont="1" applyBorder="1" applyAlignment="1" applyProtection="1">
      <alignment horizontal="center" vertical="center" wrapText="1"/>
    </xf>
    <xf numFmtId="0" fontId="38" fillId="0" borderId="17" xfId="0" applyFont="1" applyBorder="1" applyAlignment="1" applyProtection="1">
      <alignment horizontal="center" vertical="center" wrapText="1"/>
    </xf>
    <xf numFmtId="0" fontId="47" fillId="0" borderId="20" xfId="43" applyFont="1" applyBorder="1" applyAlignment="1">
      <alignment horizontal="center" vertical="center"/>
    </xf>
    <xf numFmtId="0" fontId="38" fillId="0" borderId="0" xfId="43" applyFont="1" applyAlignment="1">
      <alignment horizontal="center"/>
    </xf>
    <xf numFmtId="0" fontId="38" fillId="0" borderId="0" xfId="43" applyFont="1" applyAlignment="1">
      <alignment horizontal="center" vertical="center"/>
    </xf>
    <xf numFmtId="0" fontId="40" fillId="0" borderId="16" xfId="0" applyFont="1" applyBorder="1" applyAlignment="1">
      <alignment horizontal="right"/>
    </xf>
    <xf numFmtId="0" fontId="38" fillId="0" borderId="11" xfId="43" applyFont="1" applyBorder="1" applyAlignment="1">
      <alignment horizontal="center" vertical="center" wrapText="1"/>
    </xf>
    <xf numFmtId="0" fontId="38" fillId="0" borderId="19" xfId="43" applyFont="1" applyBorder="1" applyAlignment="1">
      <alignment horizontal="center" vertical="center" wrapText="1"/>
    </xf>
    <xf numFmtId="0" fontId="38" fillId="0" borderId="17" xfId="43" applyFont="1" applyBorder="1" applyAlignment="1">
      <alignment horizontal="center" vertical="center" wrapText="1"/>
    </xf>
    <xf numFmtId="0" fontId="38" fillId="0" borderId="15" xfId="43" applyFont="1" applyBorder="1" applyAlignment="1">
      <alignment horizontal="center" vertical="center"/>
    </xf>
    <xf numFmtId="0" fontId="38" fillId="0" borderId="15" xfId="43" applyFont="1" applyBorder="1" applyAlignment="1">
      <alignment horizontal="center" vertical="center" wrapText="1"/>
    </xf>
    <xf numFmtId="0" fontId="36" fillId="0" borderId="13" xfId="0" applyFont="1" applyBorder="1" applyAlignment="1">
      <alignment horizontal="center" vertical="top" wrapText="1"/>
    </xf>
    <xf numFmtId="0" fontId="36" fillId="0" borderId="14" xfId="0" applyFont="1" applyBorder="1" applyAlignment="1">
      <alignment horizontal="center" vertical="top" wrapText="1"/>
    </xf>
    <xf numFmtId="0" fontId="39" fillId="0" borderId="0" xfId="43" applyFont="1" applyAlignment="1">
      <alignment horizontal="center" wrapText="1"/>
    </xf>
    <xf numFmtId="0" fontId="36" fillId="0" borderId="0" xfId="43" applyFont="1" applyAlignment="1">
      <alignment horizontal="center"/>
    </xf>
  </cellXfs>
  <cellStyles count="48">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ustomBuiltin="1"/>
    <cellStyle name="Normal 2" xfId="43"/>
    <cellStyle name="Normal 3" xfId="44"/>
    <cellStyle name="Normal 4" xfId="45"/>
    <cellStyle name="Normal 5" xfId="46"/>
    <cellStyle name="Normal 7" xfId="47"/>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9">
    <dxf>
      <font>
        <color rgb="FF9C0006"/>
      </font>
      <fill>
        <patternFill>
          <bgColor rgb="FFFFC7CE"/>
        </patternFill>
      </fill>
    </dxf>
    <dxf>
      <font>
        <color theme="0"/>
      </font>
    </dxf>
    <dxf>
      <font>
        <color theme="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huong%20Tran%20Phu%202025%20-%20d&#249;ng%20&#273;&#7875;%20r&#224;%20so&#225;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0L&#7852;P%20B&#7896;%20C&#211;%20THU&#7870;%20-%20TNT%20GOP%203%20PHUONG.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huong%20Tran%20Phu%202025_L&#7853;p%20b&#7897;%20&#273;&#227;%20g&#7917;i%20c&#244;ng%20kha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h&#7889;t%20TP%20TTTM%20B&#7896;%20DK(07-3)%202025%20TTTM%20G&#7910;I%20KK%2019.1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h sách"/>
      <sheetName val="Bac Mon Bai"/>
      <sheetName val="Danh mục biểu thuế GTGTTNCN"/>
      <sheetName val="Danh mục thuế TTDB"/>
      <sheetName val="Danh mục thuế BVMT"/>
      <sheetName val="Danh mục thuế tài nguyên"/>
      <sheetName val="Danh mục phí bảo vệ môi trường"/>
      <sheetName val="Danh mục ngành nghề"/>
      <sheetName val="Danh mục Tỉnh-TP"/>
      <sheetName val="Danh mục Quận- Huyện"/>
      <sheetName val="Danh mục Xã- Phường"/>
      <sheetName val="Danh mục Cơ quan thuế"/>
    </sheetNames>
    <sheetDataSet>
      <sheetData sheetId="0">
        <row r="11">
          <cell r="B11" t="str">
            <v>0302472753</v>
          </cell>
          <cell r="C11" t="str">
            <v>Huỳnh Thị Ánh Nguyệt</v>
          </cell>
          <cell r="D11" t="str">
            <v>Lê Thị Hồng Gấm</v>
          </cell>
        </row>
        <row r="12">
          <cell r="B12" t="str">
            <v>0306658251</v>
          </cell>
          <cell r="C12" t="str">
            <v>Nguyễn Đức Vương</v>
          </cell>
          <cell r="D12" t="str">
            <v>Lê Thị Hồng Gấm</v>
          </cell>
        </row>
        <row r="13">
          <cell r="B13" t="str">
            <v>0308100416</v>
          </cell>
          <cell r="C13" t="str">
            <v>Nguyễn Thị Nguyệt Nga</v>
          </cell>
          <cell r="D13" t="str">
            <v>Lê Thị Hồng Gấm</v>
          </cell>
        </row>
        <row r="14">
          <cell r="B14" t="str">
            <v>0308532416</v>
          </cell>
          <cell r="C14" t="str">
            <v>Trần Thị Thu Hiền</v>
          </cell>
          <cell r="D14" t="str">
            <v>Hồ Thị Tố Nguyên</v>
          </cell>
        </row>
        <row r="15">
          <cell r="B15" t="str">
            <v>0308558083-001</v>
          </cell>
          <cell r="C15" t="str">
            <v>Nguyễn Thị Thu Thảo</v>
          </cell>
          <cell r="D15" t="str">
            <v>Đặng Quang Anh</v>
          </cell>
        </row>
        <row r="16">
          <cell r="B16" t="str">
            <v>0308850320</v>
          </cell>
          <cell r="C16" t="str">
            <v>Phan Đình Khoa</v>
          </cell>
          <cell r="D16" t="str">
            <v>Đặng Quang Anh</v>
          </cell>
        </row>
        <row r="17">
          <cell r="B17" t="str">
            <v>0309245439</v>
          </cell>
          <cell r="C17" t="str">
            <v>Trần Xuân Thảo</v>
          </cell>
          <cell r="D17" t="str">
            <v>Hồ Thị Tố Nguyên</v>
          </cell>
        </row>
        <row r="18">
          <cell r="B18" t="str">
            <v>0311289722</v>
          </cell>
          <cell r="C18" t="str">
            <v>Huỳnh Thị Hoài Hương</v>
          </cell>
          <cell r="D18" t="str">
            <v>Hồ Thị Tố Nguyên</v>
          </cell>
        </row>
        <row r="19">
          <cell r="B19" t="str">
            <v>0312038626</v>
          </cell>
          <cell r="C19" t="str">
            <v>Trương Hà Yến Ny</v>
          </cell>
          <cell r="D19" t="str">
            <v>Lê Thị Hồng Gấm</v>
          </cell>
        </row>
        <row r="20">
          <cell r="B20" t="str">
            <v>0312073268</v>
          </cell>
          <cell r="C20" t="str">
            <v>Phạm Dương Tùng</v>
          </cell>
          <cell r="D20" t="str">
            <v>Hồ Thị Tố Nguyên</v>
          </cell>
        </row>
        <row r="21">
          <cell r="B21" t="str">
            <v>0400516102</v>
          </cell>
          <cell r="C21" t="str">
            <v>Nguyễn Văn Dưỡng</v>
          </cell>
          <cell r="D21" t="str">
            <v>Hồ Thị Tố Nguyên</v>
          </cell>
        </row>
        <row r="22">
          <cell r="B22" t="str">
            <v>0401454064-001</v>
          </cell>
          <cell r="C22" t="str">
            <v>Trần Mạnh Hùng</v>
          </cell>
          <cell r="D22" t="str">
            <v>Lê Thị Hồng Gấm</v>
          </cell>
        </row>
        <row r="23">
          <cell r="B23" t="str">
            <v>3500939040</v>
          </cell>
          <cell r="C23" t="str">
            <v>Phạm Khả Hậu</v>
          </cell>
          <cell r="D23" t="str">
            <v>Hồ Thị Tố Nguyên</v>
          </cell>
        </row>
        <row r="24">
          <cell r="B24" t="str">
            <v>3700494695</v>
          </cell>
          <cell r="C24" t="str">
            <v>Lâm Thanh Hải</v>
          </cell>
          <cell r="D24" t="str">
            <v>Đặng Quang Anh</v>
          </cell>
        </row>
        <row r="25">
          <cell r="B25" t="str">
            <v>4100197692</v>
          </cell>
          <cell r="C25" t="str">
            <v>Nguyễn Trường Sơn</v>
          </cell>
          <cell r="D25" t="str">
            <v>Lê Thị Hồng Gấm</v>
          </cell>
        </row>
        <row r="26">
          <cell r="B26" t="str">
            <v>4100197702</v>
          </cell>
          <cell r="C26" t="str">
            <v>Nguyễn Thị Quỳnh Giai</v>
          </cell>
          <cell r="D26" t="str">
            <v>Lê Thị Hồng Gấm</v>
          </cell>
        </row>
        <row r="27">
          <cell r="B27" t="str">
            <v>4100197773</v>
          </cell>
          <cell r="C27" t="str">
            <v>Võ Thị Sương</v>
          </cell>
          <cell r="D27" t="str">
            <v>Lê Thị Hồng Gấm</v>
          </cell>
        </row>
        <row r="28">
          <cell r="B28" t="str">
            <v>4100197999</v>
          </cell>
          <cell r="C28" t="str">
            <v>Tạ Văn Vạn</v>
          </cell>
          <cell r="D28" t="str">
            <v>Lê Thị Hồng Gấm</v>
          </cell>
        </row>
        <row r="29">
          <cell r="B29" t="str">
            <v>4100198872</v>
          </cell>
          <cell r="C29" t="str">
            <v>Dương Thị Phước</v>
          </cell>
          <cell r="D29" t="str">
            <v>Hồ Thị Tố Nguyên</v>
          </cell>
        </row>
        <row r="30">
          <cell r="B30" t="str">
            <v>4100199107</v>
          </cell>
          <cell r="C30" t="str">
            <v>Nguyễn Văn Bình</v>
          </cell>
          <cell r="D30" t="str">
            <v>Lê Thị Hồng Gấm</v>
          </cell>
        </row>
        <row r="31">
          <cell r="B31" t="str">
            <v>4100199192-001</v>
          </cell>
          <cell r="C31" t="str">
            <v>Phạm Thị Cúc</v>
          </cell>
          <cell r="D31" t="str">
            <v>Lê Thị Hồng Gấm</v>
          </cell>
        </row>
        <row r="32">
          <cell r="B32" t="str">
            <v>4100199315</v>
          </cell>
          <cell r="C32" t="str">
            <v>Lữ Hoàng Đốc</v>
          </cell>
          <cell r="D32" t="str">
            <v>Lê Thị Hồng Gấm</v>
          </cell>
        </row>
        <row r="33">
          <cell r="B33" t="str">
            <v>4100199548</v>
          </cell>
          <cell r="C33" t="str">
            <v>Phan Thị Tố Nga</v>
          </cell>
          <cell r="D33" t="str">
            <v>Lê Thị Hồng Gấm</v>
          </cell>
        </row>
        <row r="34">
          <cell r="B34" t="str">
            <v>4100199890</v>
          </cell>
          <cell r="C34" t="str">
            <v>Nguyễn Thị Hoà</v>
          </cell>
          <cell r="D34" t="str">
            <v>Lê Thị Hồng Gấm</v>
          </cell>
        </row>
        <row r="35">
          <cell r="B35" t="str">
            <v>4100199971</v>
          </cell>
          <cell r="C35" t="str">
            <v>Trần Dư Mỹ</v>
          </cell>
          <cell r="D35" t="str">
            <v>Lê Thị Hồng Gấm</v>
          </cell>
        </row>
        <row r="36">
          <cell r="B36" t="str">
            <v>4100202141</v>
          </cell>
          <cell r="C36" t="str">
            <v>Huỳnh Đông Dương</v>
          </cell>
          <cell r="D36" t="str">
            <v>Lê Thị Hồng Gấm</v>
          </cell>
        </row>
        <row r="37">
          <cell r="B37" t="str">
            <v>4100202208</v>
          </cell>
          <cell r="C37" t="str">
            <v>Lê Văn Hưng</v>
          </cell>
          <cell r="D37" t="str">
            <v>Lê Thị Hồng Gấm</v>
          </cell>
        </row>
        <row r="38">
          <cell r="B38" t="str">
            <v>4100205431</v>
          </cell>
          <cell r="C38" t="str">
            <v>Võ Văn Cư</v>
          </cell>
          <cell r="D38" t="str">
            <v>Lê Thị Hồng Gấm</v>
          </cell>
        </row>
        <row r="39">
          <cell r="B39" t="str">
            <v>4100205689</v>
          </cell>
          <cell r="C39" t="str">
            <v>Ngô Thành Vinh</v>
          </cell>
          <cell r="D39" t="str">
            <v>Lê Thị Hồng Gấm</v>
          </cell>
        </row>
        <row r="40">
          <cell r="B40" t="str">
            <v>4100205689</v>
          </cell>
          <cell r="C40" t="str">
            <v>Ngô Thành Vinh</v>
          </cell>
          <cell r="D40" t="str">
            <v>Lê Thị Hồng Gấm</v>
          </cell>
        </row>
        <row r="41">
          <cell r="B41" t="str">
            <v>4100205826-001</v>
          </cell>
          <cell r="C41" t="str">
            <v>Đỗ Ngọc Hưng</v>
          </cell>
          <cell r="D41" t="str">
            <v>Lê Thị Hồng Gấm</v>
          </cell>
        </row>
        <row r="42">
          <cell r="B42" t="str">
            <v>4100205921-001</v>
          </cell>
          <cell r="C42" t="str">
            <v>Phạm Văn Kỉnh</v>
          </cell>
          <cell r="D42" t="str">
            <v>Lê Thị Hồng Gấm</v>
          </cell>
        </row>
        <row r="43">
          <cell r="B43" t="str">
            <v>4100207943</v>
          </cell>
          <cell r="C43" t="str">
            <v>Nguyễn Thị Sanh</v>
          </cell>
          <cell r="D43" t="str">
            <v>Lê Thị Hồng Gấm</v>
          </cell>
        </row>
        <row r="44">
          <cell r="B44" t="str">
            <v>4100208048</v>
          </cell>
          <cell r="C44" t="str">
            <v>Mai Thị Lý</v>
          </cell>
          <cell r="D44" t="str">
            <v>TTTM</v>
          </cell>
        </row>
        <row r="45">
          <cell r="B45" t="str">
            <v>4100208577</v>
          </cell>
          <cell r="C45" t="str">
            <v>Nguyễn Thị Huệ</v>
          </cell>
          <cell r="D45" t="str">
            <v>Hồ Thị Tố Nguyên</v>
          </cell>
        </row>
        <row r="46">
          <cell r="B46" t="str">
            <v>4100208954</v>
          </cell>
          <cell r="C46" t="str">
            <v>Phạm Đình Việt</v>
          </cell>
          <cell r="D46" t="str">
            <v>Lê Thị Hồng Gấm</v>
          </cell>
        </row>
        <row r="47">
          <cell r="B47" t="str">
            <v>4100210569</v>
          </cell>
          <cell r="C47" t="str">
            <v>Võ Thị Bình</v>
          </cell>
          <cell r="D47" t="str">
            <v>Lê Thị Hồng Gấm</v>
          </cell>
        </row>
        <row r="48">
          <cell r="B48" t="str">
            <v>4100214669</v>
          </cell>
          <cell r="C48" t="str">
            <v>Phạm Thị Mến</v>
          </cell>
          <cell r="D48" t="str">
            <v>Hồ Thị Tố Nguyên</v>
          </cell>
        </row>
        <row r="49">
          <cell r="B49" t="str">
            <v>4100214725</v>
          </cell>
          <cell r="C49" t="str">
            <v>Nguyễn Thị Thi</v>
          </cell>
          <cell r="D49" t="str">
            <v>Hồ Thị Tố Nguyên</v>
          </cell>
        </row>
        <row r="50">
          <cell r="B50" t="str">
            <v>4100214771</v>
          </cell>
          <cell r="C50" t="str">
            <v>Võ Thị Hạnh</v>
          </cell>
          <cell r="D50" t="str">
            <v>Hồ Thị Tố Nguyên</v>
          </cell>
        </row>
        <row r="51">
          <cell r="B51" t="str">
            <v>4100214796</v>
          </cell>
          <cell r="C51" t="str">
            <v>Hà Thị Nguyệt</v>
          </cell>
          <cell r="D51" t="str">
            <v>Hồ Thị Tố Nguyên</v>
          </cell>
        </row>
        <row r="52">
          <cell r="B52" t="str">
            <v>4100214852</v>
          </cell>
          <cell r="C52" t="str">
            <v>Huỳnh Thị Nhung</v>
          </cell>
          <cell r="D52" t="str">
            <v>Hồ Thị Tố Nguyên</v>
          </cell>
        </row>
        <row r="53">
          <cell r="B53" t="str">
            <v>4100214933</v>
          </cell>
          <cell r="C53" t="str">
            <v>Nguyễn Thị Thái Hòa</v>
          </cell>
          <cell r="D53" t="str">
            <v>Hồ Thị Tố Nguyên</v>
          </cell>
        </row>
        <row r="54">
          <cell r="B54" t="str">
            <v>4100215091</v>
          </cell>
          <cell r="C54" t="str">
            <v>Hà Thị Ngọc Thu</v>
          </cell>
          <cell r="D54" t="str">
            <v>Hồ Thị Tố Nguyên</v>
          </cell>
        </row>
        <row r="55">
          <cell r="B55" t="str">
            <v>4100215630</v>
          </cell>
          <cell r="C55" t="str">
            <v>Đinh Thị Bích Nhân</v>
          </cell>
          <cell r="D55" t="str">
            <v>Lê Thị Hồng Gấm</v>
          </cell>
        </row>
        <row r="56">
          <cell r="B56" t="str">
            <v>4100215951-001</v>
          </cell>
          <cell r="C56" t="str">
            <v>Nguyễn Thị Năm</v>
          </cell>
          <cell r="D56" t="str">
            <v>Đặng Quang Anh</v>
          </cell>
        </row>
        <row r="57">
          <cell r="B57" t="str">
            <v>4100218367</v>
          </cell>
          <cell r="C57" t="str">
            <v>Trần Thị Tuyết Lan</v>
          </cell>
          <cell r="D57" t="str">
            <v>Hồ Thị Tố Nguyên</v>
          </cell>
        </row>
        <row r="58">
          <cell r="B58" t="str">
            <v>4100218896</v>
          </cell>
          <cell r="C58" t="str">
            <v>Nguyễn Quốc Trung</v>
          </cell>
          <cell r="D58" t="str">
            <v>Lê Thị Hồng Gấm</v>
          </cell>
        </row>
        <row r="59">
          <cell r="B59" t="str">
            <v>4100219226</v>
          </cell>
          <cell r="C59" t="str">
            <v>Đặng Thị Khánh Vân</v>
          </cell>
          <cell r="D59" t="str">
            <v>Lê Thị Hồng Gấm</v>
          </cell>
        </row>
        <row r="60">
          <cell r="B60" t="str">
            <v>4100219272</v>
          </cell>
          <cell r="C60" t="str">
            <v>Trần Thị ái Liên</v>
          </cell>
          <cell r="D60" t="str">
            <v>Lê Thị Hồng Gấm</v>
          </cell>
        </row>
        <row r="61">
          <cell r="B61" t="str">
            <v>4100219508</v>
          </cell>
          <cell r="C61" t="str">
            <v>Nguyễn Minh</v>
          </cell>
          <cell r="D61" t="str">
            <v>Lê Thị Hồng Gấm</v>
          </cell>
        </row>
        <row r="62">
          <cell r="B62" t="str">
            <v>4100219956</v>
          </cell>
          <cell r="C62" t="str">
            <v>Hồ Thị Thư</v>
          </cell>
          <cell r="D62" t="str">
            <v>Lê Thị Hồng Gấm</v>
          </cell>
        </row>
        <row r="63">
          <cell r="B63" t="str">
            <v>4100225999</v>
          </cell>
          <cell r="C63" t="str">
            <v>Lê Đoàn Quốc Trung</v>
          </cell>
          <cell r="D63" t="str">
            <v>Lê Thị Hồng Gấm</v>
          </cell>
        </row>
        <row r="64">
          <cell r="B64" t="str">
            <v>4100227266</v>
          </cell>
          <cell r="C64" t="str">
            <v>Lê Trọng Tuấn</v>
          </cell>
          <cell r="D64" t="str">
            <v>Hồ Thị Tố Nguyên</v>
          </cell>
        </row>
        <row r="65">
          <cell r="B65" t="str">
            <v>4100227410</v>
          </cell>
          <cell r="C65" t="str">
            <v>Cao Thị Xuân Nữ</v>
          </cell>
          <cell r="D65" t="str">
            <v>Lê Thị Hồng Gấm</v>
          </cell>
        </row>
        <row r="66">
          <cell r="B66" t="str">
            <v>4100227562</v>
          </cell>
          <cell r="C66" t="str">
            <v>Nguyễn Thị Minh Hiền</v>
          </cell>
          <cell r="D66" t="str">
            <v>TTTM</v>
          </cell>
        </row>
        <row r="67">
          <cell r="B67" t="str">
            <v>4100234873</v>
          </cell>
          <cell r="C67" t="str">
            <v>Võ Thị Tuyết Mai</v>
          </cell>
          <cell r="D67" t="str">
            <v>Hồ Thị Tố Nguyên</v>
          </cell>
        </row>
        <row r="68">
          <cell r="B68" t="str">
            <v>4100235524-001</v>
          </cell>
          <cell r="C68" t="str">
            <v>Phan Thanh Giang</v>
          </cell>
          <cell r="D68" t="str">
            <v>TTTM</v>
          </cell>
        </row>
        <row r="69">
          <cell r="B69" t="str">
            <v>4100236704</v>
          </cell>
          <cell r="C69" t="str">
            <v>Nguyễn Thị Nhị</v>
          </cell>
          <cell r="D69" t="str">
            <v>Lê Thị Hồng Gấm</v>
          </cell>
        </row>
        <row r="70">
          <cell r="B70" t="str">
            <v>4100262528</v>
          </cell>
          <cell r="C70" t="str">
            <v>Nguyễn Thị Phùng Thường</v>
          </cell>
          <cell r="D70" t="str">
            <v>Đặng Quang Anh</v>
          </cell>
        </row>
        <row r="71">
          <cell r="B71" t="str">
            <v>4100263384</v>
          </cell>
          <cell r="C71" t="str">
            <v>Mai Thị Kia</v>
          </cell>
          <cell r="D71" t="str">
            <v>Đặng Quang Anh</v>
          </cell>
        </row>
        <row r="72">
          <cell r="B72" t="str">
            <v>4100263602</v>
          </cell>
          <cell r="C72" t="str">
            <v>Nguyễn Thị Loan</v>
          </cell>
          <cell r="D72" t="str">
            <v>Đặng Quang Anh</v>
          </cell>
        </row>
        <row r="73">
          <cell r="B73" t="str">
            <v>4100263810</v>
          </cell>
          <cell r="C73" t="str">
            <v>Đỗ Thị Hoàng Oanh</v>
          </cell>
          <cell r="D73" t="str">
            <v>Đặng Quang Anh</v>
          </cell>
        </row>
        <row r="74">
          <cell r="B74" t="str">
            <v>4100264589</v>
          </cell>
          <cell r="C74" t="str">
            <v>Nguyễn Ngọc Thiện</v>
          </cell>
          <cell r="D74" t="str">
            <v>Đặng Quang Anh</v>
          </cell>
        </row>
        <row r="75">
          <cell r="B75" t="str">
            <v>4100264620</v>
          </cell>
          <cell r="C75" t="str">
            <v>Nguyễn Thị Thiện</v>
          </cell>
          <cell r="D75" t="str">
            <v>Đặng Quang Anh</v>
          </cell>
        </row>
        <row r="76">
          <cell r="B76" t="str">
            <v>4100264814</v>
          </cell>
          <cell r="C76" t="str">
            <v>Thân Thị Thuỳ Oanh</v>
          </cell>
          <cell r="D76" t="str">
            <v>Lê Thị Hồng Gấm</v>
          </cell>
        </row>
        <row r="77">
          <cell r="B77" t="str">
            <v>4100265092</v>
          </cell>
          <cell r="C77" t="str">
            <v>Lê Thị Năm</v>
          </cell>
          <cell r="D77" t="str">
            <v>Đặng Quang Anh</v>
          </cell>
        </row>
        <row r="78">
          <cell r="B78" t="str">
            <v>4100265649-001</v>
          </cell>
          <cell r="C78" t="str">
            <v>Lý Thị Cúc</v>
          </cell>
          <cell r="D78" t="str">
            <v>Đặng Quang Anh</v>
          </cell>
        </row>
        <row r="79">
          <cell r="B79" t="str">
            <v>4100265800</v>
          </cell>
          <cell r="C79" t="str">
            <v>Vũ Thị Thảo</v>
          </cell>
          <cell r="D79" t="str">
            <v>Đặng Quang Anh</v>
          </cell>
        </row>
        <row r="80">
          <cell r="B80" t="str">
            <v>4100301696</v>
          </cell>
          <cell r="C80" t="str">
            <v>Nguyễn Thị Ngọc Trung</v>
          </cell>
          <cell r="D80" t="str">
            <v>Đặng Quang Anh</v>
          </cell>
        </row>
        <row r="81">
          <cell r="B81" t="str">
            <v>4100301992</v>
          </cell>
          <cell r="C81" t="str">
            <v>Nguyễn Thị Hiền</v>
          </cell>
          <cell r="D81" t="str">
            <v>TTTM</v>
          </cell>
        </row>
        <row r="82">
          <cell r="B82" t="str">
            <v>4100301992</v>
          </cell>
          <cell r="C82" t="str">
            <v>Nguyễn Thị Hiền</v>
          </cell>
          <cell r="D82" t="str">
            <v>TTTM</v>
          </cell>
        </row>
        <row r="83">
          <cell r="B83" t="str">
            <v>4100302266</v>
          </cell>
          <cell r="C83" t="str">
            <v>Lê Hữu Hùng</v>
          </cell>
          <cell r="D83" t="str">
            <v>Lê Thị Hồng Gấm</v>
          </cell>
        </row>
        <row r="84">
          <cell r="B84" t="str">
            <v>4100302481</v>
          </cell>
          <cell r="C84" t="str">
            <v>Ngô Thanh Hùng</v>
          </cell>
          <cell r="D84" t="str">
            <v>Lê Thị Hồng Gấm</v>
          </cell>
        </row>
        <row r="85">
          <cell r="B85" t="str">
            <v>4100312698</v>
          </cell>
          <cell r="C85" t="str">
            <v>Mai Văn Lang</v>
          </cell>
          <cell r="D85" t="str">
            <v>Lê Thị Hồng Gấm</v>
          </cell>
        </row>
        <row r="86">
          <cell r="B86" t="str">
            <v>4100312715</v>
          </cell>
          <cell r="C86" t="str">
            <v>Bùi Đức Thoan</v>
          </cell>
          <cell r="D86" t="str">
            <v>Lê Thị Hồng Gấm</v>
          </cell>
        </row>
        <row r="87">
          <cell r="B87" t="str">
            <v>4100314487</v>
          </cell>
          <cell r="C87" t="str">
            <v>Trương Thị Hồng Cúc</v>
          </cell>
          <cell r="D87" t="str">
            <v>Hồ Thị Tố Nguyên</v>
          </cell>
        </row>
        <row r="88">
          <cell r="B88" t="str">
            <v>4100315184</v>
          </cell>
          <cell r="C88" t="str">
            <v>Huỳnh Thị Tuyết Mai</v>
          </cell>
          <cell r="D88" t="str">
            <v>Hồ Thị Tố Nguyên</v>
          </cell>
        </row>
        <row r="89">
          <cell r="B89" t="str">
            <v>4100315554</v>
          </cell>
          <cell r="C89" t="str">
            <v>Lại Thế Cường</v>
          </cell>
          <cell r="D89" t="str">
            <v>Lê Thị Hồng Gấm</v>
          </cell>
        </row>
        <row r="90">
          <cell r="B90" t="str">
            <v>4100317738</v>
          </cell>
          <cell r="C90" t="str">
            <v>Huỳnh Thị Tú Lệ</v>
          </cell>
          <cell r="D90" t="str">
            <v>Lê Thị Hồng Gấm</v>
          </cell>
        </row>
        <row r="91">
          <cell r="B91" t="str">
            <v>4100318040</v>
          </cell>
          <cell r="C91" t="str">
            <v>Phan Thị Ánh Tuyết</v>
          </cell>
          <cell r="D91" t="str">
            <v>Đặng Quang Anh</v>
          </cell>
        </row>
        <row r="92">
          <cell r="B92" t="str">
            <v>4100322618</v>
          </cell>
          <cell r="C92" t="str">
            <v>Nguyễn Thị Thanh</v>
          </cell>
          <cell r="D92" t="str">
            <v>Lê Thị Hồng Gấm</v>
          </cell>
        </row>
        <row r="93">
          <cell r="B93" t="str">
            <v>4100331764</v>
          </cell>
          <cell r="C93" t="str">
            <v>Hồ Thị Thu</v>
          </cell>
          <cell r="D93" t="str">
            <v>Hồ Thị Tố Nguyên</v>
          </cell>
        </row>
        <row r="94">
          <cell r="B94" t="str">
            <v>4100331764</v>
          </cell>
          <cell r="C94" t="str">
            <v>Hồ Thị Thu</v>
          </cell>
          <cell r="D94" t="str">
            <v>Hồ Thị Tố Nguyên</v>
          </cell>
        </row>
        <row r="95">
          <cell r="B95" t="str">
            <v>4100341794-001</v>
          </cell>
          <cell r="C95" t="str">
            <v>Đỗ Văn Khoa</v>
          </cell>
          <cell r="D95" t="str">
            <v>Đặng Quang Anh</v>
          </cell>
        </row>
        <row r="96">
          <cell r="B96" t="str">
            <v>4100346168</v>
          </cell>
          <cell r="C96" t="str">
            <v>Lê Hữu Lai</v>
          </cell>
          <cell r="D96" t="str">
            <v>Đặng Quang Anh</v>
          </cell>
        </row>
        <row r="97">
          <cell r="B97" t="str">
            <v>4100347732</v>
          </cell>
          <cell r="C97" t="str">
            <v>Nguyễn Văn A</v>
          </cell>
          <cell r="D97" t="str">
            <v>Hồ Thị Tố Nguyên</v>
          </cell>
        </row>
        <row r="98">
          <cell r="B98" t="str">
            <v>4100353863</v>
          </cell>
          <cell r="C98" t="str">
            <v>Nguyễn Văn Tuấn</v>
          </cell>
          <cell r="D98" t="str">
            <v>Hồ Thị Tố Nguyên</v>
          </cell>
        </row>
        <row r="99">
          <cell r="B99" t="str">
            <v>4100357635</v>
          </cell>
          <cell r="C99" t="str">
            <v>Nguyễn Thị Kim Hương</v>
          </cell>
          <cell r="D99" t="str">
            <v>Hồ Thị Tố Nguyên</v>
          </cell>
        </row>
        <row r="100">
          <cell r="B100" t="str">
            <v>4100366326</v>
          </cell>
          <cell r="C100" t="str">
            <v>Ngô Thị Huỳnh</v>
          </cell>
          <cell r="D100" t="str">
            <v>Lê Thị Hồng Gấm</v>
          </cell>
        </row>
        <row r="101">
          <cell r="B101" t="str">
            <v>4100366326</v>
          </cell>
          <cell r="C101" t="str">
            <v>Ngô Thị Huỳnh</v>
          </cell>
          <cell r="D101" t="str">
            <v>Lê Thị Hồng Gấm</v>
          </cell>
        </row>
        <row r="102">
          <cell r="B102" t="str">
            <v>4100366365</v>
          </cell>
          <cell r="C102" t="str">
            <v>Lâm Thị Hạnh</v>
          </cell>
          <cell r="D102" t="str">
            <v>Lê Thị Hồng Gấm</v>
          </cell>
        </row>
        <row r="103">
          <cell r="B103" t="str">
            <v>4100373115</v>
          </cell>
          <cell r="C103" t="str">
            <v>Võ Thị Hồng</v>
          </cell>
          <cell r="D103" t="str">
            <v>Lê Thị Hồng Gấm</v>
          </cell>
        </row>
        <row r="104">
          <cell r="B104" t="str">
            <v>4100374905</v>
          </cell>
          <cell r="C104" t="str">
            <v>Hà Văn Hùng</v>
          </cell>
          <cell r="D104" t="str">
            <v>Lê Thị Hồng Gấm</v>
          </cell>
        </row>
        <row r="105">
          <cell r="B105" t="str">
            <v>4100377374</v>
          </cell>
          <cell r="C105" t="str">
            <v>Trần Hữu Thanh</v>
          </cell>
          <cell r="D105" t="str">
            <v>Lê Thị Hồng Gấm</v>
          </cell>
        </row>
        <row r="106">
          <cell r="B106" t="str">
            <v>4100379815</v>
          </cell>
          <cell r="C106" t="str">
            <v>Nguyễn Công Chánh</v>
          </cell>
          <cell r="D106" t="str">
            <v>Hồ Thị Tố Nguyên</v>
          </cell>
        </row>
        <row r="107">
          <cell r="B107" t="str">
            <v>4100386160</v>
          </cell>
          <cell r="C107" t="str">
            <v>Trần Hữu Quyền</v>
          </cell>
          <cell r="D107" t="str">
            <v>Lê Thị Hồng Gấm</v>
          </cell>
        </row>
        <row r="108">
          <cell r="B108" t="str">
            <v>4100386178</v>
          </cell>
          <cell r="C108" t="str">
            <v>Đoàn Ngọc Truyền</v>
          </cell>
          <cell r="D108" t="str">
            <v>Lê Thị Hồng Gấm</v>
          </cell>
        </row>
        <row r="109">
          <cell r="B109" t="str">
            <v>4100391509</v>
          </cell>
          <cell r="C109" t="str">
            <v>Hà Thúc Chí</v>
          </cell>
          <cell r="D109" t="str">
            <v>Đặng Quang Anh</v>
          </cell>
        </row>
        <row r="110">
          <cell r="B110" t="str">
            <v>4100391555</v>
          </cell>
          <cell r="C110" t="str">
            <v>Võ Văn Mỹ</v>
          </cell>
          <cell r="D110" t="str">
            <v>Đặng Quang Anh</v>
          </cell>
        </row>
        <row r="111">
          <cell r="B111" t="str">
            <v>4100391587</v>
          </cell>
          <cell r="C111" t="str">
            <v>Cao Bá Mộng Thuỳ</v>
          </cell>
          <cell r="D111" t="str">
            <v>Hồ Thị Tố Nguyên</v>
          </cell>
        </row>
        <row r="112">
          <cell r="B112" t="str">
            <v>4100393640</v>
          </cell>
          <cell r="C112" t="str">
            <v>Nguyễn Hoành Cường</v>
          </cell>
          <cell r="D112" t="str">
            <v>Đặng Quang Anh</v>
          </cell>
        </row>
        <row r="113">
          <cell r="B113" t="str">
            <v>4100405060</v>
          </cell>
          <cell r="C113" t="str">
            <v>Nguyễn Bé</v>
          </cell>
          <cell r="D113" t="str">
            <v>Lê Thị Hồng Gấm</v>
          </cell>
        </row>
        <row r="114">
          <cell r="B114" t="str">
            <v>4100408488</v>
          </cell>
          <cell r="C114" t="str">
            <v>Võ Văn Trầm</v>
          </cell>
          <cell r="D114" t="str">
            <v>Lê Thị Hồng Gấm</v>
          </cell>
        </row>
        <row r="115">
          <cell r="B115" t="str">
            <v>4100409121-001</v>
          </cell>
          <cell r="C115" t="str">
            <v>Trần Thị Bích Hạnh</v>
          </cell>
          <cell r="D115" t="str">
            <v>Lê Thị Hồng Gấm</v>
          </cell>
        </row>
        <row r="116">
          <cell r="B116" t="str">
            <v>4100410663-001</v>
          </cell>
          <cell r="C116" t="str">
            <v>Phan Thị Trúc Phương</v>
          </cell>
          <cell r="D116" t="str">
            <v>Lê Thị Hồng Gấm</v>
          </cell>
        </row>
        <row r="117">
          <cell r="B117" t="str">
            <v>4100414876</v>
          </cell>
          <cell r="C117" t="str">
            <v>Nguyễn Thị Lê Thuỷ</v>
          </cell>
          <cell r="D117" t="str">
            <v>Hồ Thị Tố Nguyên</v>
          </cell>
        </row>
        <row r="118">
          <cell r="B118" t="str">
            <v>4100414890</v>
          </cell>
          <cell r="C118" t="str">
            <v>Trần Thị Xuân Hồng</v>
          </cell>
          <cell r="D118" t="str">
            <v>Lê Thị Hồng Gấm</v>
          </cell>
        </row>
        <row r="119">
          <cell r="B119" t="str">
            <v>4100414964</v>
          </cell>
          <cell r="C119" t="str">
            <v>Lê Thị Hồng Thúy</v>
          </cell>
          <cell r="D119" t="str">
            <v>Hồ Thị Tố Nguyên</v>
          </cell>
        </row>
        <row r="120">
          <cell r="B120" t="str">
            <v>4100423694</v>
          </cell>
          <cell r="C120" t="str">
            <v>Đặng Thị Lệ Thu</v>
          </cell>
          <cell r="D120" t="str">
            <v>Hồ Thị Tố Nguyên</v>
          </cell>
        </row>
        <row r="121">
          <cell r="B121" t="str">
            <v>4100425853-001</v>
          </cell>
          <cell r="C121" t="str">
            <v>Trịnh Phan Hoài Nhơn</v>
          </cell>
          <cell r="D121" t="str">
            <v>Lê Thị Hồng Gấm</v>
          </cell>
        </row>
        <row r="122">
          <cell r="B122" t="str">
            <v>4100431864</v>
          </cell>
          <cell r="C122" t="str">
            <v>Đỗ Thị Phương Thuỳ</v>
          </cell>
          <cell r="D122" t="str">
            <v>TTTM</v>
          </cell>
        </row>
        <row r="123">
          <cell r="B123" t="str">
            <v>4100433886-001</v>
          </cell>
          <cell r="C123" t="str">
            <v>Hồ Thị Kim Yến</v>
          </cell>
          <cell r="D123" t="str">
            <v>Lê Thị Hồng Gấm</v>
          </cell>
        </row>
        <row r="124">
          <cell r="B124" t="str">
            <v>4100435594</v>
          </cell>
          <cell r="C124" t="str">
            <v>Phạm Ngọc Tín</v>
          </cell>
          <cell r="D124" t="str">
            <v>Hồ Thị Tố Nguyên</v>
          </cell>
        </row>
        <row r="125">
          <cell r="B125" t="str">
            <v>4100438228</v>
          </cell>
          <cell r="C125" t="str">
            <v>Đặng Thị Thanh Thi</v>
          </cell>
          <cell r="D125" t="str">
            <v>Lê Thị Hồng Gấm</v>
          </cell>
        </row>
        <row r="126">
          <cell r="B126" t="str">
            <v>4100438228</v>
          </cell>
          <cell r="C126" t="str">
            <v>Đặng Thị Thanh Thi</v>
          </cell>
          <cell r="D126" t="str">
            <v>Lê Thị Hồng Gấm</v>
          </cell>
        </row>
        <row r="127">
          <cell r="B127" t="str">
            <v>4100440065-001</v>
          </cell>
          <cell r="C127" t="str">
            <v>Nguyễn Thị Ngọc Lan</v>
          </cell>
          <cell r="D127" t="str">
            <v>Lê Thị Hồng Gấm</v>
          </cell>
        </row>
        <row r="128">
          <cell r="B128" t="str">
            <v>4100441703</v>
          </cell>
          <cell r="C128" t="str">
            <v>Vũ Ngọc Tuấn</v>
          </cell>
          <cell r="D128" t="str">
            <v>Hồ Thị Tố Nguyên</v>
          </cell>
        </row>
        <row r="129">
          <cell r="B129" t="str">
            <v>4100446388</v>
          </cell>
          <cell r="C129" t="str">
            <v>Huỳnh Văn Giàu</v>
          </cell>
          <cell r="D129" t="str">
            <v>Lê Thị Hồng Gấm</v>
          </cell>
        </row>
        <row r="130">
          <cell r="B130" t="str">
            <v>4100446395</v>
          </cell>
          <cell r="C130" t="str">
            <v>Phạm Thị Tâm</v>
          </cell>
          <cell r="D130" t="str">
            <v>Lê Thị Hồng Gấm</v>
          </cell>
        </row>
        <row r="131">
          <cell r="B131" t="str">
            <v>4100459588</v>
          </cell>
          <cell r="C131" t="str">
            <v>Lê Văn út</v>
          </cell>
          <cell r="D131" t="str">
            <v>Lê Thị Hồng Gấm</v>
          </cell>
        </row>
        <row r="132">
          <cell r="B132" t="str">
            <v>4100460978</v>
          </cell>
          <cell r="C132" t="str">
            <v>Lê Hồng Vi</v>
          </cell>
          <cell r="D132" t="str">
            <v>Lê Thị Hồng Gấm</v>
          </cell>
        </row>
        <row r="133">
          <cell r="B133" t="str">
            <v>4100462573</v>
          </cell>
          <cell r="C133" t="str">
            <v>Lê Thị Thu Lệ</v>
          </cell>
          <cell r="D133" t="str">
            <v>Lê Thị Hồng Gấm</v>
          </cell>
        </row>
        <row r="134">
          <cell r="B134" t="str">
            <v>4100464436</v>
          </cell>
          <cell r="C134" t="str">
            <v>Bùi Văn Hắc</v>
          </cell>
          <cell r="D134" t="str">
            <v>Đặng Quang Anh</v>
          </cell>
        </row>
        <row r="135">
          <cell r="B135" t="str">
            <v>4100464838</v>
          </cell>
          <cell r="C135" t="str">
            <v>Huỳnh Đức Thiện</v>
          </cell>
          <cell r="D135" t="str">
            <v>Lê Thị Hồng Gấm</v>
          </cell>
        </row>
        <row r="136">
          <cell r="B136" t="str">
            <v>4100474201</v>
          </cell>
          <cell r="C136" t="str">
            <v>Nguyễn Văn Thoại</v>
          </cell>
          <cell r="D136" t="str">
            <v>Lê Thị Hồng Gấm</v>
          </cell>
        </row>
        <row r="137">
          <cell r="B137" t="str">
            <v>4100474201</v>
          </cell>
          <cell r="C137" t="str">
            <v>Nguyễn Văn Thoại</v>
          </cell>
          <cell r="D137" t="str">
            <v>Lê Thị Hồng Gấm</v>
          </cell>
        </row>
        <row r="138">
          <cell r="B138" t="str">
            <v>4100474240</v>
          </cell>
          <cell r="C138" t="str">
            <v>Nguyễn Thị Điểm</v>
          </cell>
          <cell r="D138" t="str">
            <v>Hồ Thị Tố Nguyên</v>
          </cell>
        </row>
        <row r="139">
          <cell r="B139" t="str">
            <v>4100476142-002</v>
          </cell>
          <cell r="C139" t="str">
            <v>Nguyễn Văn Tâm</v>
          </cell>
          <cell r="D139" t="str">
            <v>Lê Thị Hồng Gấm</v>
          </cell>
        </row>
        <row r="140">
          <cell r="B140" t="str">
            <v>4100483189</v>
          </cell>
          <cell r="C140" t="str">
            <v>Nguyễn Thị Phu</v>
          </cell>
          <cell r="D140" t="str">
            <v>Hồ Thị Tố Nguyên</v>
          </cell>
        </row>
        <row r="141">
          <cell r="B141" t="str">
            <v>4100486599</v>
          </cell>
          <cell r="C141" t="str">
            <v>Nguyễn Tiến Dũng</v>
          </cell>
          <cell r="D141" t="str">
            <v>Chợ đêm</v>
          </cell>
        </row>
        <row r="142">
          <cell r="B142" t="str">
            <v>4100488797</v>
          </cell>
          <cell r="C142" t="str">
            <v>Nguyễn Văn Trạch</v>
          </cell>
          <cell r="D142" t="str">
            <v>Đặng Quang Anh</v>
          </cell>
        </row>
        <row r="143">
          <cell r="B143" t="str">
            <v>4100490080</v>
          </cell>
          <cell r="C143" t="str">
            <v>Tôn Thất Hà</v>
          </cell>
          <cell r="D143" t="str">
            <v>Đặng Quang Anh</v>
          </cell>
        </row>
        <row r="144">
          <cell r="B144" t="str">
            <v>4100491278</v>
          </cell>
          <cell r="C144" t="str">
            <v>Huỳnh Ngọc Quang</v>
          </cell>
          <cell r="D144" t="str">
            <v>Hồ Thị Tố Nguyên</v>
          </cell>
        </row>
        <row r="145">
          <cell r="B145" t="str">
            <v>4100504784</v>
          </cell>
          <cell r="C145" t="str">
            <v>Chế Kim Mai</v>
          </cell>
          <cell r="D145" t="str">
            <v>Chợ đêm</v>
          </cell>
        </row>
        <row r="146">
          <cell r="B146" t="str">
            <v>4100513732</v>
          </cell>
          <cell r="C146" t="str">
            <v>Nguyễn Thị Thanh Trang</v>
          </cell>
          <cell r="D146" t="str">
            <v>Lê Thị Hồng Gấm</v>
          </cell>
        </row>
        <row r="147">
          <cell r="B147" t="str">
            <v>4100514623</v>
          </cell>
          <cell r="C147" t="str">
            <v>Nguyễn Tiến Dũng</v>
          </cell>
          <cell r="D147" t="str">
            <v>Hồ Thị Tố Nguyên</v>
          </cell>
        </row>
        <row r="148">
          <cell r="B148" t="str">
            <v>4100514729-001</v>
          </cell>
          <cell r="C148" t="str">
            <v>Nguyễn Thị Thanh Thuỷ</v>
          </cell>
          <cell r="D148" t="str">
            <v>Chợ đêm</v>
          </cell>
        </row>
        <row r="149">
          <cell r="B149" t="str">
            <v>4100515338</v>
          </cell>
          <cell r="C149" t="str">
            <v>Tôn Nữ Mỹ Vân</v>
          </cell>
          <cell r="D149" t="str">
            <v>Hồ Thị Tố Nguyên</v>
          </cell>
        </row>
        <row r="150">
          <cell r="B150" t="str">
            <v>4100515465</v>
          </cell>
          <cell r="C150" t="str">
            <v>Trần Thị Mỹ Khánh</v>
          </cell>
          <cell r="D150" t="str">
            <v>TTTM</v>
          </cell>
        </row>
        <row r="151">
          <cell r="B151" t="str">
            <v>4100516839</v>
          </cell>
          <cell r="C151" t="str">
            <v>Nguyễn Thị Khối</v>
          </cell>
          <cell r="D151" t="str">
            <v>Đặng Quang Anh</v>
          </cell>
        </row>
        <row r="152">
          <cell r="B152" t="str">
            <v>4100522286</v>
          </cell>
          <cell r="C152" t="str">
            <v>Nguyễn Anh Kha</v>
          </cell>
          <cell r="D152" t="str">
            <v>Lê Thị Hồng Gấm</v>
          </cell>
        </row>
        <row r="153">
          <cell r="B153" t="str">
            <v>4100522286-001</v>
          </cell>
          <cell r="C153" t="str">
            <v>Nguyễn Anh Kha</v>
          </cell>
          <cell r="D153" t="str">
            <v>Hồ Thị Tố Nguyên</v>
          </cell>
        </row>
        <row r="154">
          <cell r="B154" t="str">
            <v>4100523748</v>
          </cell>
          <cell r="C154" t="str">
            <v>Nguyễn Thị Mai</v>
          </cell>
          <cell r="D154" t="str">
            <v>Lê Thị Hồng Gấm</v>
          </cell>
        </row>
        <row r="155">
          <cell r="B155" t="str">
            <v>4100525632</v>
          </cell>
          <cell r="C155" t="str">
            <v>Bùi Thị Tuyết</v>
          </cell>
          <cell r="D155" t="str">
            <v>Hồ Thị Tố Nguyên</v>
          </cell>
        </row>
        <row r="156">
          <cell r="B156" t="str">
            <v>4100526587</v>
          </cell>
          <cell r="C156" t="str">
            <v>Trần Thị Thừa</v>
          </cell>
          <cell r="D156" t="str">
            <v>Lê Thị Hồng Gấm</v>
          </cell>
        </row>
        <row r="157">
          <cell r="B157" t="str">
            <v>4100526604</v>
          </cell>
          <cell r="C157" t="str">
            <v>Hồ Thanh Phước</v>
          </cell>
          <cell r="D157" t="str">
            <v>Hồ Thị Tố Nguyên</v>
          </cell>
        </row>
        <row r="158">
          <cell r="B158" t="str">
            <v>4100526604</v>
          </cell>
          <cell r="C158" t="str">
            <v>Hồ Thanh Phước</v>
          </cell>
          <cell r="D158" t="str">
            <v>Hồ Thị Tố Nguyên</v>
          </cell>
        </row>
        <row r="159">
          <cell r="B159" t="str">
            <v>4100530093</v>
          </cell>
          <cell r="C159" t="str">
            <v>Bùi Châu Thị Thuý</v>
          </cell>
          <cell r="D159" t="str">
            <v>Đặng Quang Anh</v>
          </cell>
        </row>
        <row r="160">
          <cell r="B160" t="str">
            <v>4100532950-001</v>
          </cell>
          <cell r="C160" t="str">
            <v>Nguyễn Thị Thanh Vân</v>
          </cell>
          <cell r="D160" t="str">
            <v>Lê Thị Hồng Gấm</v>
          </cell>
        </row>
        <row r="161">
          <cell r="B161" t="str">
            <v>4100535408</v>
          </cell>
          <cell r="C161" t="str">
            <v>Ngô Thị Hải</v>
          </cell>
          <cell r="D161" t="str">
            <v>Hồ Thị Tố Nguyên</v>
          </cell>
        </row>
        <row r="162">
          <cell r="B162" t="str">
            <v>4100536225</v>
          </cell>
          <cell r="C162" t="str">
            <v>Cao Thị Thu Phong</v>
          </cell>
          <cell r="D162" t="str">
            <v>Hồ Thị Tố Nguyên</v>
          </cell>
        </row>
        <row r="163">
          <cell r="B163" t="str">
            <v>4100536232</v>
          </cell>
          <cell r="C163" t="str">
            <v>Lê Thị Thuỷ Tiên</v>
          </cell>
          <cell r="D163" t="str">
            <v>Hồ Thị Tố Nguyên</v>
          </cell>
        </row>
        <row r="164">
          <cell r="B164" t="str">
            <v>4100543127</v>
          </cell>
          <cell r="C164" t="str">
            <v>Nguyễn Hiếu Liêm</v>
          </cell>
          <cell r="D164" t="str">
            <v>Hồ Thị Tố Nguyên</v>
          </cell>
        </row>
        <row r="165">
          <cell r="B165" t="str">
            <v>4100543166</v>
          </cell>
          <cell r="C165" t="str">
            <v>Diệp Thành Phương</v>
          </cell>
          <cell r="D165" t="str">
            <v>Đặng Quang Anh</v>
          </cell>
        </row>
        <row r="166">
          <cell r="B166" t="str">
            <v>4100543504</v>
          </cell>
          <cell r="C166" t="str">
            <v>Lưu Thị Băng Tâm</v>
          </cell>
          <cell r="D166" t="str">
            <v>Hồ Thị Tố Nguyên</v>
          </cell>
        </row>
        <row r="167">
          <cell r="B167" t="str">
            <v>4100544297</v>
          </cell>
          <cell r="C167" t="str">
            <v>Trần Hiệp</v>
          </cell>
          <cell r="D167" t="str">
            <v>Đặng Quang Anh</v>
          </cell>
        </row>
        <row r="168">
          <cell r="B168" t="str">
            <v>4100545149</v>
          </cell>
          <cell r="C168" t="str">
            <v>Phan Thị Minh Hà</v>
          </cell>
          <cell r="D168" t="str">
            <v>Hồ Thị Tố Nguyên</v>
          </cell>
        </row>
        <row r="169">
          <cell r="B169" t="str">
            <v>4100545371</v>
          </cell>
          <cell r="C169" t="str">
            <v>Phan Thị Liên</v>
          </cell>
          <cell r="D169" t="str">
            <v>Đặng Quang Anh</v>
          </cell>
        </row>
        <row r="170">
          <cell r="B170" t="str">
            <v>4100545646</v>
          </cell>
          <cell r="C170" t="str">
            <v>Phạm Thị Mười</v>
          </cell>
          <cell r="D170" t="str">
            <v>Hồ Thị Tố Nguyên</v>
          </cell>
        </row>
        <row r="171">
          <cell r="B171" t="str">
            <v>4100545861</v>
          </cell>
          <cell r="C171" t="str">
            <v>Lê Thanh Sơn</v>
          </cell>
          <cell r="D171" t="str">
            <v>Lê Thị Hồng Gấm</v>
          </cell>
        </row>
        <row r="172">
          <cell r="B172" t="str">
            <v>4100545879</v>
          </cell>
          <cell r="C172" t="str">
            <v>Nguyễn Hồ Minh</v>
          </cell>
          <cell r="D172" t="str">
            <v>Lê Thị Hồng Gấm</v>
          </cell>
        </row>
        <row r="173">
          <cell r="B173" t="str">
            <v>4100546008-001</v>
          </cell>
          <cell r="C173" t="str">
            <v>Huỳnh Lê Thị Diễm Trang</v>
          </cell>
          <cell r="D173" t="str">
            <v>Hồ Thị Tố Nguyên</v>
          </cell>
        </row>
        <row r="174">
          <cell r="B174" t="str">
            <v>4100546625</v>
          </cell>
          <cell r="C174" t="str">
            <v>Nguyễn Văn Hoà</v>
          </cell>
          <cell r="D174" t="str">
            <v>Đặng Quang Anh</v>
          </cell>
        </row>
        <row r="175">
          <cell r="B175" t="str">
            <v>4100546738</v>
          </cell>
          <cell r="C175" t="str">
            <v>Nguyễn Thị Sỹ</v>
          </cell>
          <cell r="D175" t="str">
            <v>Đặng Quang Anh</v>
          </cell>
        </row>
        <row r="176">
          <cell r="B176" t="str">
            <v>4100547139</v>
          </cell>
          <cell r="C176" t="str">
            <v>Lâm Thị Lài</v>
          </cell>
          <cell r="D176" t="str">
            <v>Hồ Thị Tố Nguyên</v>
          </cell>
        </row>
        <row r="177">
          <cell r="B177" t="str">
            <v>4100547185</v>
          </cell>
          <cell r="C177" t="str">
            <v>Nguyễn Thị Xuân Trang</v>
          </cell>
          <cell r="D177" t="str">
            <v>Hồ Thị Tố Nguyên</v>
          </cell>
        </row>
        <row r="178">
          <cell r="B178" t="str">
            <v>4100549425</v>
          </cell>
          <cell r="C178" t="str">
            <v>Thân Thị Gái</v>
          </cell>
          <cell r="D178" t="str">
            <v>Hồ Thị Tố Nguyên</v>
          </cell>
        </row>
        <row r="179">
          <cell r="B179" t="str">
            <v>4100549707</v>
          </cell>
          <cell r="C179" t="str">
            <v>Hoàng Thị Lan</v>
          </cell>
          <cell r="D179" t="str">
            <v>Hồ Thị Tố Nguyên</v>
          </cell>
        </row>
        <row r="180">
          <cell r="B180" t="str">
            <v>4100550269</v>
          </cell>
          <cell r="C180" t="str">
            <v>Đoàn Thị Xuân</v>
          </cell>
          <cell r="D180" t="str">
            <v>Hồ Thị Tố Nguyên</v>
          </cell>
        </row>
        <row r="181">
          <cell r="B181" t="str">
            <v>4100550981</v>
          </cell>
          <cell r="C181" t="str">
            <v>Đặng Văn Thao</v>
          </cell>
          <cell r="D181" t="str">
            <v>Đặng Quang Anh</v>
          </cell>
        </row>
        <row r="182">
          <cell r="B182" t="str">
            <v>4100552178-001</v>
          </cell>
          <cell r="C182" t="str">
            <v>Lê Lý Thu Phong</v>
          </cell>
          <cell r="D182" t="str">
            <v>Đặng Quang Anh</v>
          </cell>
        </row>
        <row r="183">
          <cell r="B183" t="str">
            <v>4100554707</v>
          </cell>
          <cell r="C183" t="str">
            <v>Nguyễn Thị Ngô Loan</v>
          </cell>
          <cell r="D183" t="str">
            <v>Hồ Thị Tố Nguyên</v>
          </cell>
        </row>
        <row r="184">
          <cell r="B184" t="str">
            <v>4100558846</v>
          </cell>
          <cell r="C184" t="str">
            <v>Lê Thị Hải</v>
          </cell>
          <cell r="D184" t="str">
            <v>Hồ Thị Tố Nguyên</v>
          </cell>
        </row>
        <row r="185">
          <cell r="B185" t="str">
            <v>4100558860</v>
          </cell>
          <cell r="C185" t="str">
            <v>Trần Thị Ty</v>
          </cell>
          <cell r="D185" t="str">
            <v>Hồ Thị Tố Nguyên</v>
          </cell>
        </row>
        <row r="186">
          <cell r="B186" t="str">
            <v>4100558878</v>
          </cell>
          <cell r="C186" t="str">
            <v>Huỳnh Thị Bạch Tuyết</v>
          </cell>
          <cell r="D186" t="str">
            <v>Hồ Thị Tố Nguyên</v>
          </cell>
        </row>
        <row r="187">
          <cell r="B187" t="str">
            <v>4100559141</v>
          </cell>
          <cell r="C187" t="str">
            <v>Lê Minh Mính</v>
          </cell>
          <cell r="D187" t="str">
            <v>TTTM</v>
          </cell>
        </row>
        <row r="188">
          <cell r="B188" t="str">
            <v>4100561246</v>
          </cell>
          <cell r="C188" t="str">
            <v>Nguyễn Thị Tý</v>
          </cell>
          <cell r="D188" t="str">
            <v>Hồ Thị Tố Nguyên</v>
          </cell>
        </row>
        <row r="189">
          <cell r="B189" t="str">
            <v>4100561253</v>
          </cell>
          <cell r="C189" t="str">
            <v>Đoàn Thị Liên</v>
          </cell>
          <cell r="D189" t="str">
            <v>Hồ Thị Tố Nguyên</v>
          </cell>
        </row>
        <row r="190">
          <cell r="B190" t="str">
            <v>4100561302</v>
          </cell>
          <cell r="C190" t="str">
            <v>Huỳnh Thị Thuý Vân</v>
          </cell>
          <cell r="D190" t="str">
            <v>Hồ Thị Tố Nguyên</v>
          </cell>
        </row>
        <row r="191">
          <cell r="B191" t="str">
            <v>4100561327</v>
          </cell>
          <cell r="C191" t="str">
            <v>Đặng Thị Ngọc Thu</v>
          </cell>
          <cell r="D191" t="str">
            <v>Hồ Thị Tố Nguyên</v>
          </cell>
        </row>
        <row r="192">
          <cell r="B192" t="str">
            <v>4100561334</v>
          </cell>
          <cell r="C192" t="str">
            <v>Trần Thị Phúc</v>
          </cell>
          <cell r="D192" t="str">
            <v>Hồ Thị Tố Nguyên</v>
          </cell>
        </row>
        <row r="193">
          <cell r="B193" t="str">
            <v>4100561341</v>
          </cell>
          <cell r="C193" t="str">
            <v>Đoàn Thị Nuôi</v>
          </cell>
          <cell r="D193" t="str">
            <v>Hồ Thị Tố Nguyên</v>
          </cell>
        </row>
        <row r="194">
          <cell r="B194" t="str">
            <v>4100561359</v>
          </cell>
          <cell r="C194" t="str">
            <v>Nguyễn Thị Nở</v>
          </cell>
          <cell r="D194" t="str">
            <v>Hồ Thị Tố Nguyên</v>
          </cell>
        </row>
        <row r="195">
          <cell r="B195" t="str">
            <v>4100565120</v>
          </cell>
          <cell r="C195" t="str">
            <v>Lương Thị Chín</v>
          </cell>
          <cell r="D195" t="str">
            <v>Hồ Thị Tố Nguyên</v>
          </cell>
        </row>
        <row r="196">
          <cell r="B196" t="str">
            <v>4100565138</v>
          </cell>
          <cell r="C196" t="str">
            <v>Lâm Thị Thu Loan</v>
          </cell>
          <cell r="D196" t="str">
            <v>Hồ Thị Tố Nguyên</v>
          </cell>
        </row>
        <row r="197">
          <cell r="B197" t="str">
            <v>4100567946</v>
          </cell>
          <cell r="C197" t="str">
            <v>Lê Đình Hướng</v>
          </cell>
          <cell r="D197" t="str">
            <v>Hồ Thị Tố Nguyên</v>
          </cell>
        </row>
        <row r="198">
          <cell r="B198" t="str">
            <v>4100568178</v>
          </cell>
          <cell r="C198" t="str">
            <v>Tạ Lý Mỹ Linh</v>
          </cell>
          <cell r="D198" t="str">
            <v>Hồ Thị Tố Nguyên</v>
          </cell>
        </row>
        <row r="199">
          <cell r="B199" t="str">
            <v>4100575538</v>
          </cell>
          <cell r="C199" t="str">
            <v>Lê Quý</v>
          </cell>
          <cell r="D199" t="str">
            <v>Hồ Thị Tố Nguyên</v>
          </cell>
        </row>
        <row r="200">
          <cell r="B200" t="str">
            <v>4100576281</v>
          </cell>
          <cell r="C200" t="str">
            <v>Nguyễn Thị Xuân Thu</v>
          </cell>
          <cell r="D200" t="str">
            <v>Lê Thị Hồng Gấm</v>
          </cell>
        </row>
        <row r="201">
          <cell r="B201" t="str">
            <v>4100579726</v>
          </cell>
          <cell r="C201" t="str">
            <v>Thái Sinh Tùng</v>
          </cell>
          <cell r="D201" t="str">
            <v>Lê Thị Hồng Gấm</v>
          </cell>
        </row>
        <row r="202">
          <cell r="B202" t="str">
            <v>4100581958</v>
          </cell>
          <cell r="C202" t="str">
            <v>Lê Thị Kim Loan</v>
          </cell>
          <cell r="D202" t="str">
            <v>Lê Thị Hồng Gấm</v>
          </cell>
        </row>
        <row r="203">
          <cell r="B203" t="str">
            <v>4100582013</v>
          </cell>
          <cell r="C203" t="str">
            <v>Nguyễn Thị Bích Phượng</v>
          </cell>
          <cell r="D203" t="str">
            <v>Chợ đêm</v>
          </cell>
        </row>
        <row r="204">
          <cell r="B204" t="str">
            <v>4100582599</v>
          </cell>
          <cell r="C204" t="str">
            <v>Nguyễn Thị Vân Anh</v>
          </cell>
          <cell r="D204" t="str">
            <v>Đặng Quang Anh</v>
          </cell>
        </row>
        <row r="205">
          <cell r="B205" t="str">
            <v>4100584194</v>
          </cell>
          <cell r="C205" t="str">
            <v>Nguyễn Thị Hà</v>
          </cell>
          <cell r="D205" t="str">
            <v>Lê Thị Hồng Gấm</v>
          </cell>
        </row>
        <row r="206">
          <cell r="B206" t="str">
            <v>4100584902</v>
          </cell>
          <cell r="C206" t="str">
            <v>Nguyễn Thị Thanh Nga</v>
          </cell>
          <cell r="D206" t="str">
            <v>Hồ Thị Tố Nguyên</v>
          </cell>
        </row>
        <row r="207">
          <cell r="B207" t="str">
            <v>4100584934</v>
          </cell>
          <cell r="C207" t="str">
            <v>Nguyễn Thị Kim Phê</v>
          </cell>
          <cell r="D207" t="str">
            <v>Hồ Thị Tố Nguyên</v>
          </cell>
        </row>
        <row r="208">
          <cell r="B208" t="str">
            <v>4100589523</v>
          </cell>
          <cell r="C208" t="str">
            <v>Bùi Thị Ngọc Dung</v>
          </cell>
          <cell r="D208" t="str">
            <v>Đặng Quang Anh</v>
          </cell>
        </row>
        <row r="209">
          <cell r="B209" t="str">
            <v>4100590984</v>
          </cell>
          <cell r="C209" t="str">
            <v>Thái Tân Bình</v>
          </cell>
          <cell r="D209" t="str">
            <v>Lê Thị Hồng Gấm</v>
          </cell>
        </row>
        <row r="210">
          <cell r="B210" t="str">
            <v>4100590984</v>
          </cell>
          <cell r="C210" t="str">
            <v>Thái Tân Bình</v>
          </cell>
          <cell r="D210" t="str">
            <v>Lê Thị Hồng Gấm</v>
          </cell>
        </row>
        <row r="211">
          <cell r="B211" t="str">
            <v>4100591138</v>
          </cell>
          <cell r="C211" t="str">
            <v>Lý Thị Thu Thuỷ</v>
          </cell>
          <cell r="D211" t="str">
            <v>Hồ Thị Tố Nguyên</v>
          </cell>
        </row>
        <row r="212">
          <cell r="B212" t="str">
            <v>4100591434</v>
          </cell>
          <cell r="C212" t="str">
            <v>Huỳnh Mạnh Hùng</v>
          </cell>
          <cell r="D212" t="str">
            <v>Lê Thị Hồng Gấm</v>
          </cell>
        </row>
        <row r="213">
          <cell r="B213" t="str">
            <v>4100593590</v>
          </cell>
          <cell r="C213" t="str">
            <v>Nguyễn Như Anh Tiên</v>
          </cell>
          <cell r="D213" t="str">
            <v>Lê Thị Hồng Gấm</v>
          </cell>
        </row>
        <row r="214">
          <cell r="B214" t="str">
            <v>4100593618</v>
          </cell>
          <cell r="C214" t="str">
            <v>Trần Thị Bích Hoà</v>
          </cell>
          <cell r="D214" t="str">
            <v>Hồ Thị Tố Nguyên</v>
          </cell>
        </row>
        <row r="215">
          <cell r="B215" t="str">
            <v>4100593625</v>
          </cell>
          <cell r="C215" t="str">
            <v>Lương Thị Tuyết Lệ</v>
          </cell>
          <cell r="D215" t="str">
            <v>Hồ Thị Tố Nguyên</v>
          </cell>
        </row>
        <row r="216">
          <cell r="B216" t="str">
            <v>4100593657</v>
          </cell>
          <cell r="C216" t="str">
            <v>Trần Thị Ngọc Lý</v>
          </cell>
          <cell r="D216" t="str">
            <v>Đặng Quang Anh</v>
          </cell>
        </row>
        <row r="217">
          <cell r="B217" t="str">
            <v>4100593826</v>
          </cell>
          <cell r="C217" t="str">
            <v>Nguyễn Hữu Hà</v>
          </cell>
          <cell r="D217" t="str">
            <v>Hồ Thị Tố Nguyên</v>
          </cell>
        </row>
        <row r="218">
          <cell r="B218" t="str">
            <v>4100594308</v>
          </cell>
          <cell r="C218" t="str">
            <v>Nguyễn Thu Hà</v>
          </cell>
          <cell r="D218" t="str">
            <v>Hồ Thị Tố Nguyên</v>
          </cell>
        </row>
        <row r="219">
          <cell r="B219" t="str">
            <v>4100597161</v>
          </cell>
          <cell r="C219" t="str">
            <v>Trần Thị Hợi</v>
          </cell>
          <cell r="D219" t="str">
            <v>Hồ Thị Tố Nguyên</v>
          </cell>
        </row>
        <row r="220">
          <cell r="B220" t="str">
            <v>4100597203</v>
          </cell>
          <cell r="C220" t="str">
            <v>Bành Quang Khải</v>
          </cell>
          <cell r="D220" t="str">
            <v>Lê Thị Hồng Gấm</v>
          </cell>
        </row>
        <row r="221">
          <cell r="B221" t="str">
            <v>4100598006-001</v>
          </cell>
          <cell r="C221" t="str">
            <v>Nguyễn Lê Ngọc Diệp</v>
          </cell>
          <cell r="D221" t="str">
            <v>Lê Thị Hồng Gấm</v>
          </cell>
        </row>
        <row r="222">
          <cell r="B222" t="str">
            <v>4100598870</v>
          </cell>
          <cell r="C222" t="str">
            <v>Đỗ Thị Hoa</v>
          </cell>
          <cell r="D222" t="str">
            <v>Hồ Thị Tố Nguyên</v>
          </cell>
        </row>
        <row r="223">
          <cell r="B223" t="str">
            <v>4100599673</v>
          </cell>
          <cell r="C223" t="str">
            <v>Nguyễn Viết Thành</v>
          </cell>
          <cell r="D223" t="str">
            <v>Hồ Thị Tố Nguyên</v>
          </cell>
        </row>
        <row r="224">
          <cell r="B224" t="str">
            <v>4100599698</v>
          </cell>
          <cell r="C224" t="str">
            <v>Nguyễn Thị Thuỳ Mai</v>
          </cell>
          <cell r="D224" t="str">
            <v>Hồ Thị Tố Nguyên</v>
          </cell>
        </row>
        <row r="225">
          <cell r="B225" t="str">
            <v>4100601315</v>
          </cell>
          <cell r="C225" t="str">
            <v>Đỗ Thị Hồ</v>
          </cell>
          <cell r="D225" t="str">
            <v>Hồ Thị Tố Nguyên</v>
          </cell>
        </row>
        <row r="226">
          <cell r="B226" t="str">
            <v>4100601442</v>
          </cell>
          <cell r="C226" t="str">
            <v>Lê Thị Hồng Lan</v>
          </cell>
          <cell r="D226" t="str">
            <v>Hồ Thị Tố Nguyên</v>
          </cell>
        </row>
        <row r="227">
          <cell r="B227" t="str">
            <v>4100603873</v>
          </cell>
          <cell r="C227" t="str">
            <v>Hoàng Thị Thanh Bình</v>
          </cell>
          <cell r="D227" t="str">
            <v>Lê Thị Hồng Gấm</v>
          </cell>
        </row>
        <row r="228">
          <cell r="B228" t="str">
            <v>4100607451</v>
          </cell>
          <cell r="C228" t="str">
            <v>Võ An Toàn</v>
          </cell>
          <cell r="D228" t="str">
            <v>TTTM</v>
          </cell>
        </row>
        <row r="229">
          <cell r="B229" t="str">
            <v>4100607476</v>
          </cell>
          <cell r="C229" t="str">
            <v>Huỳnh Thị Hoàng</v>
          </cell>
          <cell r="D229" t="str">
            <v>Hồ Thị Tố Nguyên</v>
          </cell>
        </row>
        <row r="230">
          <cell r="B230" t="str">
            <v>4100608007-001</v>
          </cell>
          <cell r="C230" t="str">
            <v>Lý Thị Thuận</v>
          </cell>
          <cell r="D230" t="str">
            <v>Hồ Thị Tố Nguyên</v>
          </cell>
        </row>
        <row r="231">
          <cell r="B231" t="str">
            <v>4100608695-001</v>
          </cell>
          <cell r="C231" t="str">
            <v>Phạm Văn Hòa</v>
          </cell>
          <cell r="D231" t="str">
            <v>Chợ đêm</v>
          </cell>
        </row>
        <row r="232">
          <cell r="B232" t="str">
            <v>4100614498</v>
          </cell>
          <cell r="C232" t="str">
            <v>Bùi Thị Kim Cúc</v>
          </cell>
          <cell r="D232" t="str">
            <v>Hồ Thị Tố Nguyên</v>
          </cell>
        </row>
        <row r="233">
          <cell r="B233" t="str">
            <v>4100614508</v>
          </cell>
          <cell r="C233" t="str">
            <v>Nguyễn Thị Thu Thuỳ Oanh</v>
          </cell>
          <cell r="D233" t="str">
            <v>Hồ Thị Tố Nguyên</v>
          </cell>
        </row>
        <row r="234">
          <cell r="B234" t="str">
            <v>4100614699</v>
          </cell>
          <cell r="C234" t="str">
            <v>Trần Thị Hương</v>
          </cell>
          <cell r="D234" t="str">
            <v>Hồ Thị Tố Nguyên</v>
          </cell>
        </row>
        <row r="235">
          <cell r="B235" t="str">
            <v>4100614787</v>
          </cell>
          <cell r="C235" t="str">
            <v>Chu Ngọc Mộng Hoa</v>
          </cell>
          <cell r="D235" t="str">
            <v>Hồ Thị Tố Nguyên</v>
          </cell>
        </row>
        <row r="236">
          <cell r="B236" t="str">
            <v>4100614794</v>
          </cell>
          <cell r="C236" t="str">
            <v>Cao Bá Mộng Tuyền</v>
          </cell>
          <cell r="D236" t="str">
            <v>Hồ Thị Tố Nguyên</v>
          </cell>
        </row>
        <row r="237">
          <cell r="B237" t="str">
            <v>4100614868</v>
          </cell>
          <cell r="C237" t="str">
            <v>Trần Thị Tiết</v>
          </cell>
          <cell r="D237" t="str">
            <v>Hồ Thị Tố Nguyên</v>
          </cell>
        </row>
        <row r="238">
          <cell r="B238" t="str">
            <v>4100618573</v>
          </cell>
          <cell r="C238" t="str">
            <v>Trương Thị Thanh Hương</v>
          </cell>
          <cell r="D238" t="str">
            <v>Đặng Quang Anh</v>
          </cell>
        </row>
        <row r="239">
          <cell r="B239" t="str">
            <v>4100621375</v>
          </cell>
          <cell r="C239" t="str">
            <v>Trần Quý Đệ</v>
          </cell>
          <cell r="D239" t="str">
            <v>Lê Thị Hồng Gấm</v>
          </cell>
        </row>
        <row r="240">
          <cell r="B240" t="str">
            <v>4100624295-002</v>
          </cell>
          <cell r="C240" t="str">
            <v>Lê Thị Hoài Phương</v>
          </cell>
          <cell r="D240" t="str">
            <v>Đặng Quang Anh</v>
          </cell>
        </row>
        <row r="241">
          <cell r="B241" t="str">
            <v>4100625034</v>
          </cell>
          <cell r="C241" t="str">
            <v>Huỳnh Thị Kim Quy</v>
          </cell>
          <cell r="D241" t="str">
            <v>Hồ Thị Tố Nguyên</v>
          </cell>
        </row>
        <row r="242">
          <cell r="B242" t="str">
            <v>4100626662</v>
          </cell>
          <cell r="C242" t="str">
            <v>Đặng Xuân Bích</v>
          </cell>
          <cell r="D242" t="str">
            <v>Lê Thị Hồng Gấm</v>
          </cell>
        </row>
        <row r="243">
          <cell r="B243" t="str">
            <v>4100626687</v>
          </cell>
          <cell r="C243" t="str">
            <v>Trần Bình Phái</v>
          </cell>
          <cell r="D243" t="str">
            <v>Lê Thị Hồng Gấm</v>
          </cell>
        </row>
        <row r="244">
          <cell r="B244" t="str">
            <v>4100626694</v>
          </cell>
          <cell r="C244" t="str">
            <v>Phan Hữu Hy</v>
          </cell>
          <cell r="D244" t="str">
            <v>Lê Thị Hồng Gấm</v>
          </cell>
        </row>
        <row r="245">
          <cell r="B245" t="str">
            <v>4100627426</v>
          </cell>
          <cell r="C245" t="str">
            <v>Trần Thị Ngọc Hiếu</v>
          </cell>
          <cell r="D245" t="str">
            <v>Đặng Quang Anh</v>
          </cell>
        </row>
        <row r="246">
          <cell r="B246" t="str">
            <v>4100634511</v>
          </cell>
          <cell r="C246" t="str">
            <v>Đặng Thị Ngọc Hân</v>
          </cell>
          <cell r="D246" t="str">
            <v>Lê Thị Hồng Gấm</v>
          </cell>
        </row>
        <row r="247">
          <cell r="B247" t="str">
            <v>4100638428</v>
          </cell>
          <cell r="C247" t="str">
            <v>TỪ THỊ BÍCH THỦY</v>
          </cell>
          <cell r="D247" t="str">
            <v>Lê Thị Hồng Gấm</v>
          </cell>
        </row>
        <row r="248">
          <cell r="B248" t="str">
            <v>4100641276</v>
          </cell>
          <cell r="C248" t="str">
            <v>Hồ Thị Mai Phương</v>
          </cell>
          <cell r="D248" t="str">
            <v>Hồ Thị Tố Nguyên</v>
          </cell>
        </row>
        <row r="249">
          <cell r="B249" t="str">
            <v>4100643280</v>
          </cell>
          <cell r="C249" t="str">
            <v>Đào Kim Hoàng</v>
          </cell>
          <cell r="D249" t="str">
            <v>Hồ Thị Tố Nguyên</v>
          </cell>
        </row>
        <row r="250">
          <cell r="B250" t="str">
            <v>4100643749</v>
          </cell>
          <cell r="C250" t="str">
            <v>Nguyễn Minh Trí</v>
          </cell>
          <cell r="D250" t="str">
            <v>Đặng Quang Anh</v>
          </cell>
        </row>
        <row r="251">
          <cell r="B251" t="str">
            <v>4100644076</v>
          </cell>
          <cell r="C251" t="str">
            <v>Hoàng Thị Ngọc Minh</v>
          </cell>
          <cell r="D251" t="str">
            <v>Đặng Quang Anh</v>
          </cell>
        </row>
        <row r="252">
          <cell r="B252" t="str">
            <v>4100644735</v>
          </cell>
          <cell r="C252" t="str">
            <v>Lê Văn Hoàng</v>
          </cell>
          <cell r="D252" t="str">
            <v>Lê Thị Hồng Gấm</v>
          </cell>
        </row>
        <row r="253">
          <cell r="B253" t="str">
            <v>4100645048</v>
          </cell>
          <cell r="C253" t="str">
            <v>Nguyễn Đức Thiệp</v>
          </cell>
          <cell r="D253" t="str">
            <v>Đặng Quang Anh</v>
          </cell>
        </row>
        <row r="254">
          <cell r="B254" t="str">
            <v>4100646394</v>
          </cell>
          <cell r="C254" t="str">
            <v>Nguyễn Thị Bích Phượng</v>
          </cell>
          <cell r="D254" t="str">
            <v>Lê Thị Hồng Gấm</v>
          </cell>
        </row>
        <row r="255">
          <cell r="B255" t="str">
            <v>4100646789</v>
          </cell>
          <cell r="C255" t="str">
            <v>Lê Thị Thanh Hoa</v>
          </cell>
          <cell r="D255" t="str">
            <v>TTTM</v>
          </cell>
        </row>
        <row r="256">
          <cell r="B256" t="str">
            <v>4100647616</v>
          </cell>
          <cell r="C256" t="str">
            <v>Nguyễn Thị Thanh Tâm</v>
          </cell>
          <cell r="D256" t="str">
            <v>TTTM</v>
          </cell>
        </row>
        <row r="257">
          <cell r="B257" t="str">
            <v>4100650464</v>
          </cell>
          <cell r="C257" t="str">
            <v>Nguyễn Thị Hoà</v>
          </cell>
          <cell r="D257" t="str">
            <v>Lê Thị Hồng Gấm</v>
          </cell>
        </row>
        <row r="258">
          <cell r="B258" t="str">
            <v>4100651098</v>
          </cell>
          <cell r="C258" t="str">
            <v>Châu Thị Chín</v>
          </cell>
          <cell r="D258" t="str">
            <v>Đặng Quang Anh</v>
          </cell>
        </row>
        <row r="259">
          <cell r="B259" t="str">
            <v>4100653948-001</v>
          </cell>
          <cell r="C259" t="str">
            <v>Đặng Hữu Tâm</v>
          </cell>
          <cell r="D259" t="str">
            <v>Lê Thị Hồng Gấm</v>
          </cell>
        </row>
        <row r="260">
          <cell r="B260" t="str">
            <v>4100656018</v>
          </cell>
          <cell r="C260" t="str">
            <v>Nguyễn Thị Minh Ngoanh</v>
          </cell>
          <cell r="D260" t="str">
            <v>Đặng Quang Anh</v>
          </cell>
        </row>
        <row r="261">
          <cell r="B261" t="str">
            <v>4100658343</v>
          </cell>
          <cell r="C261" t="str">
            <v>Ngô Đình Sơn</v>
          </cell>
          <cell r="D261" t="str">
            <v>Lê Thị Hồng Gấm</v>
          </cell>
        </row>
        <row r="262">
          <cell r="B262" t="str">
            <v>4100658488</v>
          </cell>
          <cell r="C262" t="str">
            <v>Lê Thị Bình</v>
          </cell>
          <cell r="D262" t="str">
            <v>Đặng Quang Anh</v>
          </cell>
        </row>
        <row r="263">
          <cell r="B263" t="str">
            <v>4100658791</v>
          </cell>
          <cell r="C263" t="str">
            <v>Huỳnh Thanh Cường</v>
          </cell>
          <cell r="D263" t="str">
            <v>Lê Thị Hồng Gấm</v>
          </cell>
        </row>
        <row r="264">
          <cell r="B264" t="str">
            <v>4100659523</v>
          </cell>
          <cell r="C264" t="str">
            <v>Nguyễn Thị Thế Nga</v>
          </cell>
          <cell r="D264" t="str">
            <v>Lê Thị Hồng Gấm</v>
          </cell>
        </row>
        <row r="265">
          <cell r="B265" t="str">
            <v>4100667838</v>
          </cell>
          <cell r="C265" t="str">
            <v>Nguyễn Thị Xuân Trang</v>
          </cell>
          <cell r="D265" t="str">
            <v>Đặng Quang Anh</v>
          </cell>
        </row>
        <row r="266">
          <cell r="B266" t="str">
            <v>4100669426</v>
          </cell>
          <cell r="C266" t="str">
            <v>Võ Thị Nguyệt</v>
          </cell>
          <cell r="D266" t="str">
            <v>Lê Thị Hồng Gấm</v>
          </cell>
        </row>
        <row r="267">
          <cell r="B267" t="str">
            <v>4100669507</v>
          </cell>
          <cell r="C267" t="str">
            <v>Nguyễn Thị Minh Hiếu</v>
          </cell>
          <cell r="D267" t="str">
            <v>Hồ Thị Tố Nguyên</v>
          </cell>
        </row>
        <row r="268">
          <cell r="B268" t="str">
            <v>4100669539</v>
          </cell>
          <cell r="C268" t="str">
            <v>Nguyễn Lương Minh</v>
          </cell>
          <cell r="D268" t="str">
            <v>Hồ Thị Tố Nguyên</v>
          </cell>
        </row>
        <row r="269">
          <cell r="B269" t="str">
            <v>4100669546</v>
          </cell>
          <cell r="C269" t="str">
            <v>Hồ Đức Dũng</v>
          </cell>
          <cell r="D269" t="str">
            <v>Hồ Thị Tố Nguyên</v>
          </cell>
        </row>
        <row r="270">
          <cell r="B270" t="str">
            <v>4100670372</v>
          </cell>
          <cell r="C270" t="str">
            <v>Đỗ Thị Ngọc Phương</v>
          </cell>
          <cell r="D270" t="str">
            <v>TTTM</v>
          </cell>
        </row>
        <row r="271">
          <cell r="B271" t="str">
            <v>4100672059</v>
          </cell>
          <cell r="C271" t="str">
            <v>Võ Thị Thuê</v>
          </cell>
          <cell r="D271" t="str">
            <v>Đặng Quang Anh</v>
          </cell>
        </row>
        <row r="272">
          <cell r="B272" t="str">
            <v>4100672059</v>
          </cell>
          <cell r="C272" t="str">
            <v>Võ Thị Thuê</v>
          </cell>
          <cell r="D272" t="str">
            <v>Đặng Quang Anh</v>
          </cell>
        </row>
        <row r="273">
          <cell r="B273" t="str">
            <v>4100672436</v>
          </cell>
          <cell r="C273" t="str">
            <v>Nguyễn Thị Kim Thoa</v>
          </cell>
          <cell r="D273" t="str">
            <v>Đặng Quang Anh</v>
          </cell>
        </row>
        <row r="274">
          <cell r="B274" t="str">
            <v>4100672468</v>
          </cell>
          <cell r="C274" t="str">
            <v>Nguyễn Thị Kim Loan</v>
          </cell>
          <cell r="D274" t="str">
            <v>Đặng Quang Anh</v>
          </cell>
        </row>
        <row r="275">
          <cell r="B275" t="str">
            <v>4100684350</v>
          </cell>
          <cell r="C275" t="str">
            <v>Nguyễn Thị  Thu Lệ</v>
          </cell>
          <cell r="D275" t="str">
            <v>Đặng Quang Anh</v>
          </cell>
        </row>
        <row r="276">
          <cell r="B276" t="str">
            <v>4100684368</v>
          </cell>
          <cell r="C276" t="str">
            <v>Nguyễn Thị út</v>
          </cell>
          <cell r="D276" t="str">
            <v>Đặng Quang Anh</v>
          </cell>
        </row>
        <row r="277">
          <cell r="B277" t="str">
            <v>4100685925</v>
          </cell>
          <cell r="C277" t="str">
            <v>Hoàng Thị Lành</v>
          </cell>
          <cell r="D277" t="str">
            <v>Đặng Quang Anh</v>
          </cell>
        </row>
        <row r="278">
          <cell r="B278" t="str">
            <v>4100698071</v>
          </cell>
          <cell r="C278" t="str">
            <v>Bùi Thị Lệ Chi</v>
          </cell>
          <cell r="D278" t="str">
            <v>Đặng Quang Anh</v>
          </cell>
        </row>
        <row r="279">
          <cell r="B279" t="str">
            <v>4100698071</v>
          </cell>
          <cell r="C279" t="str">
            <v>Bùi Thị Lệ Chi</v>
          </cell>
          <cell r="D279" t="str">
            <v>Đặng Quang Anh</v>
          </cell>
        </row>
        <row r="280">
          <cell r="B280" t="str">
            <v>4100698113</v>
          </cell>
          <cell r="C280" t="str">
            <v>Đỗ Thị Mỹ Vân</v>
          </cell>
          <cell r="D280" t="str">
            <v>Đặng Quang Anh</v>
          </cell>
        </row>
        <row r="281">
          <cell r="B281" t="str">
            <v>4100698547</v>
          </cell>
          <cell r="C281" t="str">
            <v>Nguyễn Thị Kim Liên</v>
          </cell>
          <cell r="D281" t="str">
            <v>Lê Thị Hồng Gấm</v>
          </cell>
        </row>
        <row r="282">
          <cell r="B282" t="str">
            <v>4100698610</v>
          </cell>
          <cell r="C282" t="str">
            <v>Lê Đình Hiếu</v>
          </cell>
          <cell r="D282" t="str">
            <v>Lê Thị Hồng Gấm</v>
          </cell>
        </row>
        <row r="283">
          <cell r="B283" t="str">
            <v>4100703772</v>
          </cell>
          <cell r="C283" t="str">
            <v>Nguyễn Thị Hồng Cúc</v>
          </cell>
          <cell r="D283" t="str">
            <v>Lê Thị Hồng Gấm</v>
          </cell>
        </row>
        <row r="284">
          <cell r="B284" t="str">
            <v>4100704180</v>
          </cell>
          <cell r="C284" t="str">
            <v>Huỳnh Thị Thanh Hạnh</v>
          </cell>
          <cell r="D284" t="str">
            <v>Lê Thị Hồng Gấm</v>
          </cell>
        </row>
        <row r="285">
          <cell r="B285" t="str">
            <v>4100708202</v>
          </cell>
          <cell r="C285" t="str">
            <v>Ngô Thị Bích Liễu</v>
          </cell>
          <cell r="D285" t="str">
            <v>Lê Thị Hồng Gấm</v>
          </cell>
        </row>
        <row r="286">
          <cell r="B286" t="str">
            <v>4100708516</v>
          </cell>
          <cell r="C286" t="str">
            <v>Đỗ Thị Phương Dung</v>
          </cell>
          <cell r="D286" t="str">
            <v>Đặng Quang Anh</v>
          </cell>
        </row>
        <row r="287">
          <cell r="B287" t="str">
            <v>4100708523</v>
          </cell>
          <cell r="C287" t="str">
            <v>Nguyễn Thị Thanh Hải</v>
          </cell>
          <cell r="D287" t="str">
            <v>Đặng Quang Anh</v>
          </cell>
        </row>
        <row r="288">
          <cell r="B288" t="str">
            <v>4100710297</v>
          </cell>
          <cell r="C288" t="str">
            <v>Huỳnh Thị Thanh Thuỷ</v>
          </cell>
          <cell r="D288" t="str">
            <v>Hồ Thị Tố Nguyên</v>
          </cell>
        </row>
        <row r="289">
          <cell r="B289" t="str">
            <v>4100712311</v>
          </cell>
          <cell r="C289" t="str">
            <v>Trần Thị Tuyết Thu</v>
          </cell>
          <cell r="D289" t="str">
            <v>Lê Thị Hồng Gấm</v>
          </cell>
        </row>
        <row r="290">
          <cell r="B290" t="str">
            <v>4100713107</v>
          </cell>
          <cell r="C290" t="str">
            <v>Nguyễn Thành Viên</v>
          </cell>
          <cell r="D290" t="str">
            <v>Lê Thị Hồng Gấm</v>
          </cell>
        </row>
        <row r="291">
          <cell r="B291" t="str">
            <v>4100713241</v>
          </cell>
          <cell r="C291" t="str">
            <v>Phạm Thị Mộng Điệp</v>
          </cell>
          <cell r="D291" t="str">
            <v>Hồ Thị Tố Nguyên</v>
          </cell>
        </row>
        <row r="292">
          <cell r="B292" t="str">
            <v>4100714492</v>
          </cell>
          <cell r="C292" t="str">
            <v>Nguyễn Thị Hiệu</v>
          </cell>
          <cell r="D292" t="str">
            <v>Hồ Thị Tố Nguyên</v>
          </cell>
        </row>
        <row r="293">
          <cell r="B293" t="str">
            <v>4100714502</v>
          </cell>
          <cell r="C293" t="str">
            <v>Lê Thị Cúc</v>
          </cell>
          <cell r="D293" t="str">
            <v>Hồ Thị Tố Nguyên</v>
          </cell>
        </row>
        <row r="294">
          <cell r="B294" t="str">
            <v>4100714527</v>
          </cell>
          <cell r="C294" t="str">
            <v>HỘ KINH DOANH BÙI THỊ LAN</v>
          </cell>
          <cell r="D294" t="str">
            <v>Hồ Thị Tố Nguyên</v>
          </cell>
        </row>
        <row r="295">
          <cell r="B295" t="str">
            <v>4100717341</v>
          </cell>
          <cell r="C295" t="str">
            <v>Nguyễn Thị Vui</v>
          </cell>
          <cell r="D295" t="str">
            <v>Đặng Quang Anh</v>
          </cell>
        </row>
        <row r="296">
          <cell r="B296" t="str">
            <v>4100718144</v>
          </cell>
          <cell r="C296" t="str">
            <v>Nguyễn Phi Hoàng</v>
          </cell>
          <cell r="D296" t="str">
            <v>Hồ Thị Tố Nguyên</v>
          </cell>
        </row>
        <row r="297">
          <cell r="B297" t="str">
            <v>4100718313-001</v>
          </cell>
          <cell r="C297" t="str">
            <v>Nguyễn Thị Phương Thảo</v>
          </cell>
          <cell r="D297" t="str">
            <v>Lê Thị Hồng Gấm</v>
          </cell>
        </row>
        <row r="298">
          <cell r="B298" t="str">
            <v>4100722694</v>
          </cell>
          <cell r="C298" t="str">
            <v>Tô Thị Hồng Ngọc</v>
          </cell>
          <cell r="D298" t="str">
            <v>Hồ Thị Tố Nguyên</v>
          </cell>
        </row>
        <row r="299">
          <cell r="B299" t="str">
            <v>4100731459</v>
          </cell>
          <cell r="C299" t="str">
            <v>Tô Chí Dũng</v>
          </cell>
          <cell r="D299" t="str">
            <v>Lê Thị Hồng Gấm</v>
          </cell>
        </row>
        <row r="300">
          <cell r="B300" t="str">
            <v>4100731748</v>
          </cell>
          <cell r="C300" t="str">
            <v>Nguyễn Tăng Luyện</v>
          </cell>
          <cell r="D300" t="str">
            <v>Hồ Thị Tố Nguyên</v>
          </cell>
        </row>
        <row r="301">
          <cell r="B301" t="str">
            <v>4100733093</v>
          </cell>
          <cell r="C301" t="str">
            <v>Nguyễn Đình Cung</v>
          </cell>
          <cell r="D301" t="str">
            <v>Đặng Quang Anh</v>
          </cell>
        </row>
        <row r="302">
          <cell r="B302" t="str">
            <v>4100735767-001</v>
          </cell>
          <cell r="C302" t="str">
            <v>Hồ Liên Nam</v>
          </cell>
          <cell r="D302" t="str">
            <v>Đặng Quang Anh</v>
          </cell>
        </row>
        <row r="303">
          <cell r="B303" t="str">
            <v>4100736954</v>
          </cell>
          <cell r="C303" t="str">
            <v>Dương Văn Độ</v>
          </cell>
          <cell r="D303" t="str">
            <v>Hồ Thị Tố Nguyên</v>
          </cell>
        </row>
        <row r="304">
          <cell r="B304" t="str">
            <v>4100740051</v>
          </cell>
          <cell r="C304" t="str">
            <v>Lương Thị Mộng Thu</v>
          </cell>
          <cell r="D304" t="str">
            <v>Hồ Thị Tố Nguyên</v>
          </cell>
        </row>
        <row r="305">
          <cell r="B305" t="str">
            <v>4100740090</v>
          </cell>
          <cell r="C305" t="str">
            <v>Huỳnh Thị Kim Thuy</v>
          </cell>
          <cell r="D305" t="str">
            <v>Hồ Thị Tố Nguyên</v>
          </cell>
        </row>
        <row r="306">
          <cell r="B306" t="str">
            <v>4100744715</v>
          </cell>
          <cell r="C306" t="str">
            <v>Đào Nguyên ý</v>
          </cell>
          <cell r="D306" t="str">
            <v>Lê Thị Hồng Gấm</v>
          </cell>
        </row>
        <row r="307">
          <cell r="B307" t="str">
            <v>4100745162</v>
          </cell>
          <cell r="C307" t="str">
            <v>Huỳnh Thị Tâm</v>
          </cell>
          <cell r="D307" t="str">
            <v>Đặng Quang Anh</v>
          </cell>
        </row>
        <row r="308">
          <cell r="B308" t="str">
            <v>4100747723</v>
          </cell>
          <cell r="C308" t="str">
            <v>Tô Thị Mỹ Hạnh</v>
          </cell>
          <cell r="D308" t="str">
            <v>Hồ Thị Tố Nguyên</v>
          </cell>
        </row>
        <row r="309">
          <cell r="B309" t="str">
            <v>4100747850</v>
          </cell>
          <cell r="C309" t="str">
            <v>Nguyễn Phan Đoàn Việt Hùng</v>
          </cell>
          <cell r="D309" t="str">
            <v>Lê Thị Hồng Gấm</v>
          </cell>
        </row>
        <row r="310">
          <cell r="B310" t="str">
            <v>4100754671</v>
          </cell>
          <cell r="C310" t="str">
            <v>Lý Lê Lan Vi</v>
          </cell>
          <cell r="D310" t="str">
            <v>Hồ Thị Tố Nguyên</v>
          </cell>
        </row>
        <row r="311">
          <cell r="B311" t="str">
            <v>4100761365-001</v>
          </cell>
          <cell r="C311" t="str">
            <v>Bùi Lê Kim</v>
          </cell>
          <cell r="D311" t="str">
            <v>Hồ Thị Tố Nguyên</v>
          </cell>
        </row>
        <row r="312">
          <cell r="B312" t="str">
            <v>4100762344</v>
          </cell>
          <cell r="C312" t="str">
            <v>Trần Duy Thanh</v>
          </cell>
          <cell r="D312" t="str">
            <v>Lê Thị Hồng Gấm</v>
          </cell>
        </row>
        <row r="313">
          <cell r="B313" t="str">
            <v>4100762979</v>
          </cell>
          <cell r="C313" t="str">
            <v>Doãn Thị Thanh Bình</v>
          </cell>
          <cell r="D313" t="str">
            <v>Hồ Thị Tố Nguyên</v>
          </cell>
        </row>
        <row r="314">
          <cell r="B314" t="str">
            <v>4100764912</v>
          </cell>
          <cell r="C314" t="str">
            <v>Trần Ngọc Nhị</v>
          </cell>
          <cell r="D314" t="str">
            <v>Hồ Thị Tố Nguyên</v>
          </cell>
        </row>
        <row r="315">
          <cell r="B315" t="str">
            <v>4100767279</v>
          </cell>
          <cell r="C315" t="str">
            <v>Nguyễn Thị Mỹ Dung</v>
          </cell>
          <cell r="D315" t="str">
            <v>Lê Thị Hồng Gấm</v>
          </cell>
        </row>
        <row r="316">
          <cell r="B316" t="str">
            <v>4100767783</v>
          </cell>
          <cell r="C316" t="str">
            <v>Võ Anh Tuấn</v>
          </cell>
          <cell r="D316" t="str">
            <v>Hồ Thị Tố Nguyên</v>
          </cell>
        </row>
        <row r="317">
          <cell r="B317" t="str">
            <v>4100767783</v>
          </cell>
          <cell r="C317" t="str">
            <v>Võ Anh Tuấn</v>
          </cell>
          <cell r="D317" t="str">
            <v>Hồ Thị Tố Nguyên</v>
          </cell>
        </row>
        <row r="318">
          <cell r="B318" t="str">
            <v>4100767790-002</v>
          </cell>
          <cell r="C318" t="str">
            <v>Trương Vũ Nhật Huy</v>
          </cell>
          <cell r="D318" t="str">
            <v>Lê Thị Hồng Gấm</v>
          </cell>
        </row>
        <row r="319">
          <cell r="B319" t="str">
            <v>4100768787-001</v>
          </cell>
          <cell r="C319" t="str">
            <v>Nguyễn Bá Tám</v>
          </cell>
          <cell r="D319" t="str">
            <v>Lê Thị Hồng Gấm</v>
          </cell>
        </row>
        <row r="320">
          <cell r="B320" t="str">
            <v>4100769798-001</v>
          </cell>
          <cell r="C320" t="str">
            <v>Võ Thành Nam Bình</v>
          </cell>
          <cell r="D320" t="str">
            <v>Hồ Thị Tố Nguyên</v>
          </cell>
        </row>
        <row r="321">
          <cell r="B321" t="str">
            <v>4100775600-001</v>
          </cell>
          <cell r="C321" t="str">
            <v>Trương Thị Ngọc Trâm</v>
          </cell>
          <cell r="D321" t="str">
            <v>Hồ Thị Tố Nguyên</v>
          </cell>
        </row>
        <row r="322">
          <cell r="B322" t="str">
            <v>4100775689</v>
          </cell>
          <cell r="C322" t="str">
            <v>Đặng Thị Vĩnh Nhu</v>
          </cell>
          <cell r="D322" t="str">
            <v>Đặng Quang Anh</v>
          </cell>
        </row>
        <row r="323">
          <cell r="B323" t="str">
            <v>4100779002</v>
          </cell>
          <cell r="C323" t="str">
            <v>Trần Quý Thảo</v>
          </cell>
          <cell r="D323" t="str">
            <v>Lê Thị Hồng Gấm</v>
          </cell>
        </row>
        <row r="324">
          <cell r="B324" t="str">
            <v>4100779228</v>
          </cell>
          <cell r="C324" t="str">
            <v>Phạm Quang Minh</v>
          </cell>
          <cell r="D324" t="str">
            <v>Đặng Quang Anh</v>
          </cell>
        </row>
        <row r="325">
          <cell r="B325" t="str">
            <v>4100779362-001</v>
          </cell>
          <cell r="C325" t="str">
            <v>Nguyễn Nam Phương</v>
          </cell>
          <cell r="D325" t="str">
            <v>Đặng Quang Anh</v>
          </cell>
        </row>
        <row r="326">
          <cell r="B326" t="str">
            <v>4100779387-001</v>
          </cell>
          <cell r="C326" t="str">
            <v>Huỳnh Lê Anh Vũ</v>
          </cell>
          <cell r="D326" t="str">
            <v>Đặng Quang Anh</v>
          </cell>
        </row>
        <row r="327">
          <cell r="B327" t="str">
            <v>4100781234-001</v>
          </cell>
          <cell r="C327" t="str">
            <v>Phạm Thị Bích Thảo</v>
          </cell>
          <cell r="D327" t="str">
            <v>Đặng Quang Anh</v>
          </cell>
        </row>
        <row r="328">
          <cell r="B328" t="str">
            <v>4100792412-001</v>
          </cell>
          <cell r="C328" t="str">
            <v>Nguyễn Ngọc Hoàng</v>
          </cell>
          <cell r="D328" t="str">
            <v>Hồ Thị Tố Nguyên</v>
          </cell>
        </row>
        <row r="329">
          <cell r="B329" t="str">
            <v>4100794917</v>
          </cell>
          <cell r="C329" t="str">
            <v>Nguyễn Quốc Tính</v>
          </cell>
          <cell r="D329" t="str">
            <v>Đặng Quang Anh</v>
          </cell>
        </row>
        <row r="330">
          <cell r="B330" t="str">
            <v>4100797932</v>
          </cell>
          <cell r="C330" t="str">
            <v>Nguyễn Phan Anh Ngọc</v>
          </cell>
          <cell r="D330" t="str">
            <v>Lê Thị Hồng Gấm</v>
          </cell>
        </row>
        <row r="331">
          <cell r="B331" t="str">
            <v>4100799827</v>
          </cell>
          <cell r="C331" t="str">
            <v>Võ Thái Huy</v>
          </cell>
          <cell r="D331" t="str">
            <v>Đặng Quang Anh</v>
          </cell>
        </row>
        <row r="332">
          <cell r="B332" t="str">
            <v>4100800416</v>
          </cell>
          <cell r="C332" t="str">
            <v>Trần Đình Phương</v>
          </cell>
          <cell r="D332" t="str">
            <v>Đặng Quang Anh</v>
          </cell>
        </row>
        <row r="333">
          <cell r="B333" t="str">
            <v>4100800991</v>
          </cell>
          <cell r="C333" t="str">
            <v>Hồ Văn Sĩ</v>
          </cell>
          <cell r="D333" t="str">
            <v>Đặng Quang Anh</v>
          </cell>
        </row>
        <row r="334">
          <cell r="B334" t="str">
            <v>4100801346</v>
          </cell>
          <cell r="C334" t="str">
            <v>Nguyễn Bá Muộn</v>
          </cell>
          <cell r="D334" t="str">
            <v>Đặng Quang Anh</v>
          </cell>
        </row>
        <row r="335">
          <cell r="B335" t="str">
            <v>4100806383</v>
          </cell>
          <cell r="C335" t="str">
            <v>Trương Kim Hùng</v>
          </cell>
          <cell r="D335" t="str">
            <v>Đặng Quang Anh</v>
          </cell>
        </row>
        <row r="336">
          <cell r="B336" t="str">
            <v>4100807073</v>
          </cell>
          <cell r="C336" t="str">
            <v>Trần Thị Tuyết Hoa</v>
          </cell>
          <cell r="D336" t="str">
            <v>Lê Thị Hồng Gấm</v>
          </cell>
        </row>
        <row r="337">
          <cell r="B337" t="str">
            <v>4100808768</v>
          </cell>
          <cell r="C337" t="str">
            <v>Trương Văn Khen</v>
          </cell>
          <cell r="D337" t="str">
            <v>Đặng Quang Anh</v>
          </cell>
        </row>
        <row r="338">
          <cell r="B338" t="str">
            <v>4100813214</v>
          </cell>
          <cell r="C338" t="str">
            <v>Lê Thị Bích Thu</v>
          </cell>
          <cell r="D338" t="str">
            <v>Hồ Thị Tố Nguyên</v>
          </cell>
        </row>
        <row r="339">
          <cell r="B339" t="str">
            <v>4100822956</v>
          </cell>
          <cell r="C339" t="str">
            <v>Nguyễn Xuân Lân</v>
          </cell>
          <cell r="D339" t="str">
            <v>Đặng Quang Anh</v>
          </cell>
        </row>
        <row r="340">
          <cell r="B340" t="str">
            <v>4100827111</v>
          </cell>
          <cell r="C340" t="str">
            <v>Nguyễn Thị Đức</v>
          </cell>
          <cell r="D340" t="str">
            <v>Hồ Thị Tố Nguyên</v>
          </cell>
        </row>
        <row r="341">
          <cell r="B341" t="str">
            <v>4100839036-001</v>
          </cell>
          <cell r="C341" t="str">
            <v>Lữ Phạm Khánh Hoàn</v>
          </cell>
          <cell r="D341" t="str">
            <v>Đặng Quang Anh</v>
          </cell>
        </row>
        <row r="342">
          <cell r="B342" t="str">
            <v>4100842543</v>
          </cell>
          <cell r="C342" t="str">
            <v>Thái Trường Sơn</v>
          </cell>
          <cell r="D342" t="str">
            <v>Chợ đêm</v>
          </cell>
        </row>
        <row r="343">
          <cell r="B343" t="str">
            <v>4100845167-001</v>
          </cell>
          <cell r="C343" t="str">
            <v>Huỳnh Thái Vũ</v>
          </cell>
          <cell r="D343" t="str">
            <v>Đặng Quang Anh</v>
          </cell>
        </row>
        <row r="344">
          <cell r="B344" t="str">
            <v>4100855694-001</v>
          </cell>
          <cell r="C344" t="str">
            <v>Nguyễn Thái Hòa</v>
          </cell>
          <cell r="D344" t="str">
            <v>Đặng Quang Anh</v>
          </cell>
        </row>
        <row r="345">
          <cell r="B345" t="str">
            <v>4100856144-001</v>
          </cell>
          <cell r="C345" t="str">
            <v>Nguyễn Thị Ánh Đào</v>
          </cell>
          <cell r="D345" t="str">
            <v>Đặng Quang Anh</v>
          </cell>
        </row>
        <row r="346">
          <cell r="B346" t="str">
            <v>4100878652-001</v>
          </cell>
          <cell r="C346" t="str">
            <v>Trần Thị Lệ Thu</v>
          </cell>
          <cell r="D346" t="str">
            <v>Hồ Thị Tố Nguyên</v>
          </cell>
        </row>
        <row r="347">
          <cell r="B347" t="str">
            <v>4100878807</v>
          </cell>
          <cell r="C347" t="str">
            <v>Lâm Đạo Xuân Bình</v>
          </cell>
          <cell r="D347" t="str">
            <v>Đặng Quang Anh</v>
          </cell>
        </row>
        <row r="348">
          <cell r="B348" t="str">
            <v>4100880901-001</v>
          </cell>
          <cell r="C348" t="str">
            <v>Lê Kim Toàn</v>
          </cell>
          <cell r="D348" t="str">
            <v>Đặng Quang Anh</v>
          </cell>
        </row>
        <row r="349">
          <cell r="B349" t="str">
            <v>4100889848</v>
          </cell>
          <cell r="C349" t="str">
            <v>Hồ Thị Hoa Liên</v>
          </cell>
          <cell r="D349" t="str">
            <v>Lê Thị Hồng Gấm</v>
          </cell>
        </row>
        <row r="350">
          <cell r="B350" t="str">
            <v>4100894647-001</v>
          </cell>
          <cell r="C350" t="str">
            <v>Đặng Hồng Cảnh</v>
          </cell>
          <cell r="D350" t="str">
            <v>Đặng Quang Anh</v>
          </cell>
        </row>
        <row r="351">
          <cell r="B351" t="str">
            <v>4100903355-001</v>
          </cell>
          <cell r="C351" t="str">
            <v>Phạm Thị Tuyết Nga</v>
          </cell>
          <cell r="D351" t="str">
            <v>Lê Thị Hồng Gấm</v>
          </cell>
        </row>
        <row r="352">
          <cell r="B352" t="str">
            <v>4100918263</v>
          </cell>
          <cell r="C352" t="str">
            <v>Nguyễn Lâm Quỳnh Hương</v>
          </cell>
          <cell r="D352" t="str">
            <v>Lê Thị Hồng Gấm</v>
          </cell>
        </row>
        <row r="353">
          <cell r="B353" t="str">
            <v>4100919154</v>
          </cell>
          <cell r="C353" t="str">
            <v>Trần Thị Hưng</v>
          </cell>
          <cell r="D353" t="str">
            <v>Lê Thị Hồng Gấm</v>
          </cell>
        </row>
        <row r="354">
          <cell r="B354" t="str">
            <v>4100922661-001</v>
          </cell>
          <cell r="C354" t="str">
            <v>Cao Vĩnh An</v>
          </cell>
          <cell r="D354" t="str">
            <v>Hồ Thị Tố Nguyên</v>
          </cell>
        </row>
        <row r="355">
          <cell r="B355" t="str">
            <v>4100923016</v>
          </cell>
          <cell r="C355" t="str">
            <v>Lê Thị Minh Hiền</v>
          </cell>
          <cell r="D355" t="str">
            <v>Lê Thị Hồng Gấm</v>
          </cell>
        </row>
        <row r="356">
          <cell r="B356" t="str">
            <v>4100923577-001</v>
          </cell>
          <cell r="C356" t="str">
            <v>Trần Quốc Khánh</v>
          </cell>
          <cell r="D356" t="str">
            <v>Hồ Thị Tố Nguyên</v>
          </cell>
        </row>
        <row r="357">
          <cell r="B357" t="str">
            <v>4100923714</v>
          </cell>
          <cell r="C357" t="str">
            <v>Hoàng Thị Liên Phương</v>
          </cell>
          <cell r="D357" t="str">
            <v>Hồ Thị Tố Nguyên</v>
          </cell>
        </row>
        <row r="358">
          <cell r="B358" t="str">
            <v>4100926592</v>
          </cell>
          <cell r="C358" t="str">
            <v>Nguyễn Thị Mỹ</v>
          </cell>
          <cell r="D358" t="str">
            <v>Lê Thị Hồng Gấm</v>
          </cell>
        </row>
        <row r="359">
          <cell r="B359" t="str">
            <v>4100932155-001</v>
          </cell>
          <cell r="C359" t="str">
            <v>Nguyễn Anh Linh</v>
          </cell>
          <cell r="D359" t="str">
            <v>Hồ Thị Tố Nguyên</v>
          </cell>
        </row>
        <row r="360">
          <cell r="B360" t="str">
            <v>4100948571-001</v>
          </cell>
          <cell r="C360" t="str">
            <v>Võ Thị Thúy Liễu</v>
          </cell>
          <cell r="D360" t="str">
            <v>Lê Thị Hồng Gấm</v>
          </cell>
        </row>
        <row r="361">
          <cell r="B361" t="str">
            <v>4100949208-001</v>
          </cell>
          <cell r="C361" t="str">
            <v>Võ Thị Thu Hường</v>
          </cell>
          <cell r="D361" t="str">
            <v>Lê Thị Hồng Gấm</v>
          </cell>
        </row>
        <row r="362">
          <cell r="B362" t="str">
            <v>4100950066</v>
          </cell>
          <cell r="C362" t="str">
            <v>Cao Hà Châu</v>
          </cell>
          <cell r="D362" t="str">
            <v>Đặng Quang Anh</v>
          </cell>
        </row>
        <row r="363">
          <cell r="B363" t="str">
            <v>4100956621</v>
          </cell>
          <cell r="C363" t="str">
            <v>Hà Minh Quang</v>
          </cell>
          <cell r="D363" t="str">
            <v>Hồ Thị Tố Nguyên</v>
          </cell>
        </row>
        <row r="364">
          <cell r="B364" t="str">
            <v>4100956773</v>
          </cell>
          <cell r="C364" t="str">
            <v>Cao Bá Bảo Chương</v>
          </cell>
          <cell r="D364" t="str">
            <v>Đặng Quang Anh</v>
          </cell>
        </row>
        <row r="365">
          <cell r="B365" t="str">
            <v>4100959439</v>
          </cell>
          <cell r="C365" t="str">
            <v>Phạm Ngọc Thành</v>
          </cell>
          <cell r="D365" t="str">
            <v>Hồ Thị Tố Nguyên</v>
          </cell>
        </row>
        <row r="366">
          <cell r="B366" t="str">
            <v>4100963509</v>
          </cell>
          <cell r="C366" t="str">
            <v>Phạm Phái</v>
          </cell>
          <cell r="D366" t="str">
            <v>Đặng Quang Anh</v>
          </cell>
        </row>
        <row r="367">
          <cell r="B367" t="str">
            <v>4100965009-001</v>
          </cell>
          <cell r="C367" t="str">
            <v>Nguyễn Thị Diệu Linh</v>
          </cell>
          <cell r="D367" t="str">
            <v>Đặng Quang Anh</v>
          </cell>
        </row>
        <row r="368">
          <cell r="B368" t="str">
            <v>4100966570</v>
          </cell>
          <cell r="C368" t="str">
            <v>Nguyễn Mười</v>
          </cell>
          <cell r="D368" t="str">
            <v>Hồ Thị Tố Nguyên</v>
          </cell>
        </row>
        <row r="369">
          <cell r="B369" t="str">
            <v>4100966605</v>
          </cell>
          <cell r="C369" t="str">
            <v>Võ Văn Nhâm</v>
          </cell>
          <cell r="D369" t="str">
            <v>Lê Thị Hồng Gấm</v>
          </cell>
        </row>
        <row r="370">
          <cell r="B370" t="str">
            <v>4100967359</v>
          </cell>
          <cell r="C370" t="str">
            <v>Nguyễn Thị Ngọc Mai</v>
          </cell>
          <cell r="D370" t="str">
            <v>Hồ Thị Tố Nguyên</v>
          </cell>
        </row>
        <row r="371">
          <cell r="B371" t="str">
            <v>4100968440</v>
          </cell>
          <cell r="C371" t="str">
            <v>Lâm Thị Hồng Cúc</v>
          </cell>
          <cell r="D371" t="str">
            <v>Đặng Quang Anh</v>
          </cell>
        </row>
        <row r="372">
          <cell r="B372" t="str">
            <v>4100969162</v>
          </cell>
          <cell r="C372" t="str">
            <v>Nguyễn Xuân Thu</v>
          </cell>
          <cell r="D372" t="str">
            <v>Hồ Thị Tố Nguyên</v>
          </cell>
        </row>
        <row r="373">
          <cell r="B373" t="str">
            <v>4100969162-002</v>
          </cell>
          <cell r="C373" t="str">
            <v>Nguyễn Xuân Thu</v>
          </cell>
          <cell r="D373" t="str">
            <v>Lê Thị Hồng Gấm</v>
          </cell>
        </row>
        <row r="374">
          <cell r="B374" t="str">
            <v>4100969194-001</v>
          </cell>
          <cell r="C374" t="str">
            <v>Ngô Thanh Cường</v>
          </cell>
          <cell r="D374" t="str">
            <v>Lê Thị Hồng Gấm</v>
          </cell>
        </row>
        <row r="375">
          <cell r="B375" t="str">
            <v>4100970383-001</v>
          </cell>
          <cell r="C375" t="str">
            <v>Trần Thùy Duyên</v>
          </cell>
          <cell r="D375" t="str">
            <v>Lê Thị Hồng Gấm</v>
          </cell>
        </row>
        <row r="376">
          <cell r="B376" t="str">
            <v>4100976025</v>
          </cell>
          <cell r="C376" t="str">
            <v>Đoàn Thị Hải Hồng</v>
          </cell>
          <cell r="D376" t="str">
            <v>Chợ đêm</v>
          </cell>
        </row>
        <row r="377">
          <cell r="B377" t="str">
            <v>4100976949-001</v>
          </cell>
          <cell r="C377" t="str">
            <v>Đào Thanh Tú</v>
          </cell>
          <cell r="D377" t="str">
            <v>Lê Thị Hồng Gấm</v>
          </cell>
        </row>
        <row r="378">
          <cell r="B378" t="str">
            <v>4100978953-001</v>
          </cell>
          <cell r="C378" t="str">
            <v>Đinh Hoàng Sang</v>
          </cell>
          <cell r="D378" t="str">
            <v>Lê Thị Hồng Gấm</v>
          </cell>
        </row>
        <row r="379">
          <cell r="B379" t="str">
            <v>4100981931</v>
          </cell>
          <cell r="C379" t="str">
            <v>Lưu Thị Thu Nguyệt</v>
          </cell>
          <cell r="D379" t="str">
            <v>Đặng Quang Anh</v>
          </cell>
        </row>
        <row r="380">
          <cell r="B380" t="str">
            <v>4100983093</v>
          </cell>
          <cell r="C380" t="str">
            <v>Đỗ Thị Ngọc Nhung</v>
          </cell>
          <cell r="D380" t="str">
            <v>Lê Thị Hồng Gấm</v>
          </cell>
        </row>
        <row r="381">
          <cell r="B381" t="str">
            <v>4100984869</v>
          </cell>
          <cell r="C381" t="str">
            <v>Nguyễn Thị Thu Thúy</v>
          </cell>
          <cell r="D381" t="str">
            <v>Lê Thị Hồng Gấm</v>
          </cell>
        </row>
        <row r="382">
          <cell r="B382" t="str">
            <v>4100989578</v>
          </cell>
          <cell r="C382" t="str">
            <v>Lê Sinh vũ</v>
          </cell>
          <cell r="D382" t="str">
            <v>Hồ Thị Tố Nguyên</v>
          </cell>
        </row>
        <row r="383">
          <cell r="B383" t="str">
            <v>4100990823-001</v>
          </cell>
          <cell r="C383" t="str">
            <v>Trần Thị Thanh Thúy</v>
          </cell>
          <cell r="D383" t="str">
            <v>Lê Thị Hồng Gấm</v>
          </cell>
        </row>
        <row r="384">
          <cell r="B384" t="str">
            <v>4100995740-001</v>
          </cell>
          <cell r="C384" t="str">
            <v>Trần Thanh Hưng</v>
          </cell>
          <cell r="D384" t="str">
            <v>Đặng Quang Anh</v>
          </cell>
        </row>
        <row r="385">
          <cell r="B385" t="str">
            <v>4100998068-001</v>
          </cell>
          <cell r="C385" t="str">
            <v>Võ Thị Chánh</v>
          </cell>
          <cell r="D385" t="str">
            <v>Lê Thị Hồng Gấm</v>
          </cell>
        </row>
        <row r="386">
          <cell r="B386" t="str">
            <v>4101004015-001</v>
          </cell>
          <cell r="C386" t="str">
            <v>Dương Đức Hùng</v>
          </cell>
          <cell r="D386" t="str">
            <v>Lê Thị Hồng Gấm</v>
          </cell>
        </row>
        <row r="387">
          <cell r="B387" t="str">
            <v>4101006439</v>
          </cell>
          <cell r="C387" t="str">
            <v>Huỳnh Thị Kim Liên</v>
          </cell>
          <cell r="D387" t="str">
            <v>Đặng Quang Anh</v>
          </cell>
        </row>
        <row r="388">
          <cell r="B388" t="str">
            <v>4101008154</v>
          </cell>
          <cell r="C388" t="str">
            <v>Nguyễn Hữu Nhân</v>
          </cell>
          <cell r="D388" t="str">
            <v>Đặng Quang Anh</v>
          </cell>
        </row>
        <row r="389">
          <cell r="B389" t="str">
            <v>4101008845-001</v>
          </cell>
          <cell r="C389" t="str">
            <v>Đỗ Thị Ngọc Quýt</v>
          </cell>
          <cell r="D389" t="str">
            <v>Lê Thị Hồng Gấm</v>
          </cell>
        </row>
        <row r="390">
          <cell r="B390" t="str">
            <v>4101010280</v>
          </cell>
          <cell r="C390" t="str">
            <v>Võ Minh Sơn</v>
          </cell>
          <cell r="D390" t="str">
            <v>Hồ Thị Tố Nguyên</v>
          </cell>
        </row>
        <row r="391">
          <cell r="B391" t="str">
            <v>4101011742-001</v>
          </cell>
          <cell r="C391" t="str">
            <v>Nguyễn Thị Thu Phượng</v>
          </cell>
          <cell r="D391" t="str">
            <v>Lê Thị Hồng Gấm</v>
          </cell>
        </row>
        <row r="392">
          <cell r="B392" t="str">
            <v>4101035366</v>
          </cell>
          <cell r="C392" t="str">
            <v>Nguyễn Thị Bảy</v>
          </cell>
          <cell r="D392" t="str">
            <v>Lê Thị Hồng Gấm</v>
          </cell>
        </row>
        <row r="393">
          <cell r="B393" t="str">
            <v>4101035366</v>
          </cell>
          <cell r="C393" t="str">
            <v>Nguyễn Thị Bảy</v>
          </cell>
          <cell r="D393" t="str">
            <v>Lê Thị Hồng Gấm</v>
          </cell>
        </row>
        <row r="394">
          <cell r="B394" t="str">
            <v>4101043663</v>
          </cell>
          <cell r="C394" t="str">
            <v>Trần Ngọc Uyên</v>
          </cell>
          <cell r="D394" t="str">
            <v>Hồ Thị Tố Nguyên</v>
          </cell>
        </row>
        <row r="395">
          <cell r="B395" t="str">
            <v>4101058934</v>
          </cell>
          <cell r="C395" t="str">
            <v>Huỳnh Ngọc Thạch</v>
          </cell>
          <cell r="D395" t="str">
            <v>Hồ Thị Tố Nguyên</v>
          </cell>
        </row>
        <row r="396">
          <cell r="B396" t="str">
            <v>4101062391</v>
          </cell>
          <cell r="C396" t="str">
            <v>Nguyễn Thị Tâm</v>
          </cell>
          <cell r="D396" t="str">
            <v>Hồ Thị Tố Nguyên</v>
          </cell>
        </row>
        <row r="397">
          <cell r="B397" t="str">
            <v>4101074220</v>
          </cell>
          <cell r="C397" t="str">
            <v>Trịnh Thị Phương Thảo</v>
          </cell>
          <cell r="D397" t="str">
            <v>Hồ Thị Tố Nguyên</v>
          </cell>
        </row>
        <row r="398">
          <cell r="B398" t="str">
            <v>4101084998</v>
          </cell>
          <cell r="C398" t="str">
            <v>Phạm Thị Ngọc Ái</v>
          </cell>
          <cell r="D398" t="str">
            <v>Lê Thị Hồng Gấm</v>
          </cell>
        </row>
        <row r="399">
          <cell r="B399" t="str">
            <v>4101091466</v>
          </cell>
          <cell r="C399" t="str">
            <v>Lê Đình Giỏi</v>
          </cell>
          <cell r="D399" t="str">
            <v>Lê Thị Hồng Gấm</v>
          </cell>
        </row>
        <row r="400">
          <cell r="B400" t="str">
            <v>4101093618</v>
          </cell>
          <cell r="C400" t="str">
            <v>Cao Văn Mỹ</v>
          </cell>
          <cell r="D400" t="str">
            <v>Đặng Quang Anh</v>
          </cell>
        </row>
        <row r="401">
          <cell r="B401" t="str">
            <v>4101093618</v>
          </cell>
          <cell r="C401" t="str">
            <v>Cao Văn Mỹ</v>
          </cell>
          <cell r="D401" t="str">
            <v>Đặng Quang Anh</v>
          </cell>
        </row>
        <row r="402">
          <cell r="B402" t="str">
            <v>4101098581-001</v>
          </cell>
          <cell r="C402" t="str">
            <v>HỘ KINH DOANH HẢI SẢN CÙ LAO XANH 2</v>
          </cell>
          <cell r="D402" t="str">
            <v>Hồ Thị Tố Nguyên</v>
          </cell>
        </row>
        <row r="403">
          <cell r="B403" t="str">
            <v>4101102005</v>
          </cell>
          <cell r="C403" t="str">
            <v>Trần Tiến Đoan</v>
          </cell>
          <cell r="D403" t="str">
            <v>Lê Thị Hồng Gấm</v>
          </cell>
        </row>
        <row r="404">
          <cell r="B404" t="str">
            <v>4101102005</v>
          </cell>
          <cell r="C404" t="str">
            <v>Trần Tiến Đoan</v>
          </cell>
          <cell r="D404" t="str">
            <v>Lê Thị Hồng Gấm</v>
          </cell>
        </row>
        <row r="405">
          <cell r="B405" t="str">
            <v>4101103231-001</v>
          </cell>
          <cell r="C405" t="str">
            <v>Nguyễn Thành Phước</v>
          </cell>
          <cell r="D405" t="str">
            <v>Lê Thị Hồng Gấm</v>
          </cell>
        </row>
        <row r="406">
          <cell r="B406" t="str">
            <v>4101111426-001</v>
          </cell>
          <cell r="C406" t="str">
            <v>Nguyễn Ngọc Thái</v>
          </cell>
          <cell r="D406" t="str">
            <v>Lê Thị Hồng Gấm</v>
          </cell>
        </row>
        <row r="407">
          <cell r="B407" t="str">
            <v>4101112155</v>
          </cell>
          <cell r="C407" t="str">
            <v>Nguyễn Thanh Tùng</v>
          </cell>
          <cell r="D407" t="str">
            <v>Hồ Thị Tố Nguyên</v>
          </cell>
        </row>
        <row r="408">
          <cell r="B408" t="str">
            <v>4101120540</v>
          </cell>
          <cell r="C408" t="str">
            <v>Phan Bá Đạt</v>
          </cell>
          <cell r="D408" t="str">
            <v>TTTM</v>
          </cell>
        </row>
        <row r="409">
          <cell r="B409" t="str">
            <v>4101121583-001</v>
          </cell>
          <cell r="C409" t="str">
            <v>Đỗ Thị Thu Hà</v>
          </cell>
          <cell r="D409" t="str">
            <v>Hồ Thị Tố Nguyên</v>
          </cell>
        </row>
        <row r="410">
          <cell r="B410" t="str">
            <v>4101121590</v>
          </cell>
          <cell r="C410" t="str">
            <v>Trần Vĩ Triêu</v>
          </cell>
          <cell r="D410" t="str">
            <v>Hồ Thị Tố Nguyên</v>
          </cell>
        </row>
        <row r="411">
          <cell r="B411" t="str">
            <v>4101128638</v>
          </cell>
          <cell r="C411" t="str">
            <v>Trần Thị Thuỳ Trâm</v>
          </cell>
          <cell r="D411" t="str">
            <v>Hồ Thị Tố Nguyên</v>
          </cell>
        </row>
        <row r="412">
          <cell r="B412" t="str">
            <v>4101129800-001</v>
          </cell>
          <cell r="C412" t="str">
            <v>Phùng Thị Xuân</v>
          </cell>
          <cell r="D412" t="str">
            <v>Đặng Quang Anh</v>
          </cell>
        </row>
        <row r="413">
          <cell r="B413" t="str">
            <v>4101134141</v>
          </cell>
          <cell r="C413" t="str">
            <v>Trần Nguyễn Hoàng Phượng</v>
          </cell>
          <cell r="D413" t="str">
            <v>Hồ Thị Tố Nguyên</v>
          </cell>
        </row>
        <row r="414">
          <cell r="B414" t="str">
            <v>4101138241</v>
          </cell>
          <cell r="C414" t="str">
            <v>Đinh Thị An</v>
          </cell>
          <cell r="D414" t="str">
            <v>TTTM</v>
          </cell>
        </row>
        <row r="415">
          <cell r="B415" t="str">
            <v>4101147398</v>
          </cell>
          <cell r="C415" t="str">
            <v>Huỳnh Quốc Hiển</v>
          </cell>
          <cell r="D415" t="str">
            <v>Hồ Thị Tố Nguyên</v>
          </cell>
        </row>
        <row r="416">
          <cell r="B416" t="str">
            <v>4101157396</v>
          </cell>
          <cell r="C416" t="str">
            <v>Trà Nguyễn Xuân Yến</v>
          </cell>
          <cell r="D416" t="str">
            <v>Đặng Quang Anh</v>
          </cell>
        </row>
        <row r="417">
          <cell r="B417" t="str">
            <v>4101164516</v>
          </cell>
          <cell r="C417" t="str">
            <v>Nguyễn Thị Phùng Lạc</v>
          </cell>
          <cell r="D417" t="str">
            <v>Đặng Quang Anh</v>
          </cell>
        </row>
        <row r="418">
          <cell r="B418" t="str">
            <v>4101164516</v>
          </cell>
          <cell r="C418" t="str">
            <v>Nguyễn Thị Phùng Lạc</v>
          </cell>
          <cell r="D418" t="str">
            <v>Đặng Quang Anh</v>
          </cell>
        </row>
        <row r="419">
          <cell r="B419" t="str">
            <v>4101165929</v>
          </cell>
          <cell r="C419" t="str">
            <v>Nguyễn Thế Phổ</v>
          </cell>
          <cell r="D419" t="str">
            <v>Lê Thị Hồng Gấm</v>
          </cell>
        </row>
        <row r="420">
          <cell r="B420" t="str">
            <v>4101169715</v>
          </cell>
          <cell r="C420" t="str">
            <v>Nguyễn Văn Lộc</v>
          </cell>
          <cell r="D420" t="str">
            <v>Lê Thị Hồng Gấm</v>
          </cell>
        </row>
        <row r="421">
          <cell r="B421" t="str">
            <v>4101169747</v>
          </cell>
          <cell r="C421" t="str">
            <v>Nguyễn Huỳnh Rin</v>
          </cell>
          <cell r="D421" t="str">
            <v>Lê Thị Hồng Gấm</v>
          </cell>
        </row>
        <row r="422">
          <cell r="B422" t="str">
            <v>4101170069</v>
          </cell>
          <cell r="C422" t="str">
            <v>Nguyễn Quỳnh Hoa</v>
          </cell>
          <cell r="D422" t="str">
            <v>Lê Thị Hồng Gấm</v>
          </cell>
        </row>
        <row r="423">
          <cell r="B423" t="str">
            <v>4101172323</v>
          </cell>
          <cell r="C423" t="str">
            <v>Nguyễn Thị Hồng Nhung</v>
          </cell>
          <cell r="D423" t="str">
            <v>Hồ Thị Tố Nguyên</v>
          </cell>
        </row>
        <row r="424">
          <cell r="B424" t="str">
            <v>4101172348</v>
          </cell>
          <cell r="C424" t="str">
            <v>Võ Thị Điểu</v>
          </cell>
          <cell r="D424" t="str">
            <v>Đặng Quang Anh</v>
          </cell>
        </row>
        <row r="425">
          <cell r="B425" t="str">
            <v>4101176303</v>
          </cell>
          <cell r="C425" t="str">
            <v>Văn Thị Kim Lệ</v>
          </cell>
          <cell r="D425" t="str">
            <v>Đặng Quang Anh</v>
          </cell>
        </row>
        <row r="426">
          <cell r="B426" t="str">
            <v>4101183300</v>
          </cell>
          <cell r="C426" t="str">
            <v>Nguyễn Thị Ái Hoa</v>
          </cell>
          <cell r="D426" t="str">
            <v>Đặng Quang Anh</v>
          </cell>
        </row>
        <row r="427">
          <cell r="B427" t="str">
            <v>4101186781</v>
          </cell>
          <cell r="C427" t="str">
            <v>Nguyễn Quốc Huy</v>
          </cell>
          <cell r="D427" t="str">
            <v>TTTM</v>
          </cell>
        </row>
        <row r="428">
          <cell r="B428" t="str">
            <v>4101193186</v>
          </cell>
          <cell r="C428" t="str">
            <v>Phan Thị Anh Hoa</v>
          </cell>
          <cell r="D428" t="str">
            <v>Lê Thị Hồng Gấm</v>
          </cell>
        </row>
        <row r="429">
          <cell r="B429" t="str">
            <v>4101205191</v>
          </cell>
          <cell r="C429" t="str">
            <v>Lê Sĩ Thiện</v>
          </cell>
          <cell r="D429" t="str">
            <v>Lê Thị Hồng Gấm</v>
          </cell>
        </row>
        <row r="430">
          <cell r="B430" t="str">
            <v>4101220496</v>
          </cell>
          <cell r="C430" t="str">
            <v>Nguyễn Thị Huệ</v>
          </cell>
          <cell r="D430" t="str">
            <v>Hồ Thị Tố Nguyên</v>
          </cell>
        </row>
        <row r="431">
          <cell r="B431" t="str">
            <v>4101227075</v>
          </cell>
          <cell r="C431" t="str">
            <v>Trần Đạo Minh</v>
          </cell>
          <cell r="D431" t="str">
            <v>TTTM</v>
          </cell>
        </row>
        <row r="432">
          <cell r="B432" t="str">
            <v>4101233230</v>
          </cell>
          <cell r="C432" t="str">
            <v>Huỳnh Công Tuấn</v>
          </cell>
          <cell r="D432" t="str">
            <v>Đặng Quang Anh</v>
          </cell>
        </row>
        <row r="433">
          <cell r="B433" t="str">
            <v>4101233262</v>
          </cell>
          <cell r="C433" t="str">
            <v>Nguyễn Thị ánh Dung</v>
          </cell>
          <cell r="D433" t="str">
            <v>Đặng Quang Anh</v>
          </cell>
        </row>
        <row r="434">
          <cell r="B434" t="str">
            <v>4101246712</v>
          </cell>
          <cell r="C434" t="str">
            <v>Nguyễn Tấn Nhựt</v>
          </cell>
          <cell r="D434" t="str">
            <v>Hồ Thị Tố Nguyên</v>
          </cell>
        </row>
        <row r="435">
          <cell r="B435" t="str">
            <v>4101262270</v>
          </cell>
          <cell r="C435" t="str">
            <v>Trần Anh Tuấn</v>
          </cell>
          <cell r="D435" t="str">
            <v>Lê Thị Hồng Gấm</v>
          </cell>
        </row>
        <row r="436">
          <cell r="B436" t="str">
            <v>4101271099</v>
          </cell>
          <cell r="C436" t="str">
            <v>Cao Vương Thảo</v>
          </cell>
          <cell r="D436" t="str">
            <v>Lê Thị Hồng Gấm</v>
          </cell>
        </row>
        <row r="437">
          <cell r="B437" t="str">
            <v>4101295808</v>
          </cell>
          <cell r="C437" t="str">
            <v>Trần Quốc Dũng</v>
          </cell>
          <cell r="D437" t="str">
            <v>Lê Thị Hồng Gấm</v>
          </cell>
        </row>
        <row r="438">
          <cell r="B438" t="str">
            <v>4101296713</v>
          </cell>
          <cell r="C438" t="str">
            <v>Phan Văn Sang</v>
          </cell>
          <cell r="D438" t="str">
            <v>Đặng Quang Anh</v>
          </cell>
        </row>
        <row r="439">
          <cell r="B439" t="str">
            <v>4101298051</v>
          </cell>
          <cell r="C439" t="str">
            <v>Nguyễn Thị Hồng Ngọc</v>
          </cell>
          <cell r="D439" t="str">
            <v>Lê Thị Hồng Gấm</v>
          </cell>
        </row>
        <row r="440">
          <cell r="B440" t="str">
            <v>4101299665-003</v>
          </cell>
          <cell r="C440" t="str">
            <v>Man Thị Anh Thư</v>
          </cell>
          <cell r="D440" t="str">
            <v>Đặng Quang Anh</v>
          </cell>
        </row>
        <row r="441">
          <cell r="B441" t="str">
            <v>4101308126</v>
          </cell>
          <cell r="C441" t="str">
            <v>Trương Kim Sơn</v>
          </cell>
          <cell r="D441" t="str">
            <v>Lê Thị Hồng Gấm</v>
          </cell>
        </row>
        <row r="442">
          <cell r="B442" t="str">
            <v>4101318533</v>
          </cell>
          <cell r="C442" t="str">
            <v>Ngô Hồng Lạc</v>
          </cell>
          <cell r="D442" t="str">
            <v>TTTM</v>
          </cell>
        </row>
        <row r="443">
          <cell r="B443" t="str">
            <v>4101329221</v>
          </cell>
          <cell r="C443" t="str">
            <v>Cao Thị Thu Thủy</v>
          </cell>
          <cell r="D443" t="str">
            <v>TTTM</v>
          </cell>
        </row>
        <row r="444">
          <cell r="B444" t="str">
            <v>4101333764</v>
          </cell>
          <cell r="C444" t="str">
            <v>Đỗ Thị Kim Đính</v>
          </cell>
          <cell r="D444" t="str">
            <v>TTTM</v>
          </cell>
        </row>
        <row r="445">
          <cell r="B445" t="str">
            <v>4101334221</v>
          </cell>
          <cell r="C445" t="str">
            <v>Lý Phước Thọ</v>
          </cell>
          <cell r="D445" t="str">
            <v>TTTM</v>
          </cell>
        </row>
        <row r="446">
          <cell r="B446" t="str">
            <v>4101334302</v>
          </cell>
          <cell r="C446" t="str">
            <v>Nguyễn Thị Bạch Nhạn</v>
          </cell>
          <cell r="D446" t="str">
            <v>Hồ Thị Tố Nguyên</v>
          </cell>
        </row>
        <row r="447">
          <cell r="B447" t="str">
            <v>4101334380</v>
          </cell>
          <cell r="C447" t="str">
            <v>Nguyễn Thị Thu Hương</v>
          </cell>
          <cell r="D447" t="str">
            <v>Hồ Thị Tố Nguyên</v>
          </cell>
        </row>
        <row r="448">
          <cell r="B448" t="str">
            <v>4101334398</v>
          </cell>
          <cell r="C448" t="str">
            <v>Trương Minh Hùng</v>
          </cell>
          <cell r="D448" t="str">
            <v>Hồ Thị Tố Nguyên</v>
          </cell>
        </row>
        <row r="449">
          <cell r="B449" t="str">
            <v>4101353714</v>
          </cell>
          <cell r="C449" t="str">
            <v>Nguyễn Thị Cúc</v>
          </cell>
          <cell r="D449" t="str">
            <v>TTTM</v>
          </cell>
        </row>
        <row r="450">
          <cell r="B450" t="str">
            <v>4101364850</v>
          </cell>
          <cell r="C450" t="str">
            <v>Nguyễn Nữ Giáng Sinh</v>
          </cell>
          <cell r="D450" t="str">
            <v>Đặng Quang Anh</v>
          </cell>
        </row>
        <row r="451">
          <cell r="B451" t="str">
            <v>4101368911</v>
          </cell>
          <cell r="C451" t="str">
            <v>Phan Thị Kim Thanh</v>
          </cell>
          <cell r="D451" t="str">
            <v>Lê Thị Hồng Gấm</v>
          </cell>
        </row>
        <row r="452">
          <cell r="B452" t="str">
            <v>4101368943</v>
          </cell>
          <cell r="C452" t="str">
            <v>Hồ Thị Hải</v>
          </cell>
          <cell r="D452" t="str">
            <v>Lê Thị Hồng Gấm</v>
          </cell>
        </row>
        <row r="453">
          <cell r="B453" t="str">
            <v>4101370607</v>
          </cell>
          <cell r="C453" t="str">
            <v>Trần Thị Thanh Tâm</v>
          </cell>
          <cell r="D453" t="str">
            <v>Hồ Thị Tố Nguyên</v>
          </cell>
        </row>
        <row r="454">
          <cell r="B454" t="str">
            <v>4101370886-001</v>
          </cell>
          <cell r="C454" t="str">
            <v>Huỳnh Bá Khoa</v>
          </cell>
          <cell r="D454" t="str">
            <v>Hồ Thị Tố Nguyên</v>
          </cell>
        </row>
        <row r="455">
          <cell r="B455" t="str">
            <v>4101385459</v>
          </cell>
          <cell r="C455" t="str">
            <v>Võ Thị Kim Hạnh</v>
          </cell>
          <cell r="D455" t="str">
            <v>Hồ Thị Tố Nguyên</v>
          </cell>
        </row>
        <row r="456">
          <cell r="B456" t="str">
            <v>4101388202-001</v>
          </cell>
          <cell r="C456" t="str">
            <v>Nguyễn Thị Thanh Trúc</v>
          </cell>
          <cell r="D456" t="str">
            <v>Lê Thị Hồng Gấm</v>
          </cell>
        </row>
        <row r="457">
          <cell r="B457" t="str">
            <v>4101390096</v>
          </cell>
          <cell r="C457" t="str">
            <v>Lê Đình Trung</v>
          </cell>
          <cell r="D457" t="str">
            <v>Lê Thị Hồng Gấm</v>
          </cell>
        </row>
        <row r="458">
          <cell r="B458" t="str">
            <v>4101390138-001</v>
          </cell>
          <cell r="C458" t="str">
            <v>Đoàn Văn Mười</v>
          </cell>
          <cell r="D458" t="str">
            <v>Lê Thị Hồng Gấm</v>
          </cell>
        </row>
        <row r="459">
          <cell r="B459" t="str">
            <v>4101393403</v>
          </cell>
          <cell r="C459" t="str">
            <v>Lý Minh Huệ</v>
          </cell>
          <cell r="D459" t="str">
            <v>Đặng Quang Anh</v>
          </cell>
        </row>
        <row r="460">
          <cell r="B460" t="str">
            <v>4101395707</v>
          </cell>
          <cell r="C460" t="str">
            <v>Nguyễn Văn Thường</v>
          </cell>
          <cell r="D460" t="str">
            <v>Đặng Quang Anh</v>
          </cell>
        </row>
        <row r="461">
          <cell r="B461" t="str">
            <v>4101395915</v>
          </cell>
          <cell r="C461" t="str">
            <v>Nguyễn Thị Thanh Hồng</v>
          </cell>
          <cell r="D461" t="str">
            <v>Đặng Quang Anh</v>
          </cell>
        </row>
        <row r="462">
          <cell r="B462" t="str">
            <v>4101399243</v>
          </cell>
          <cell r="C462" t="str">
            <v>Trương Hà Kim Na</v>
          </cell>
          <cell r="D462" t="str">
            <v>Đặng Quang Anh</v>
          </cell>
        </row>
        <row r="463">
          <cell r="B463" t="str">
            <v>4101400185-001</v>
          </cell>
          <cell r="C463" t="str">
            <v>Lê Thị Hồng</v>
          </cell>
          <cell r="D463" t="str">
            <v>Hồ Thị Tố Nguyên</v>
          </cell>
        </row>
        <row r="464">
          <cell r="B464" t="str">
            <v>4101402922</v>
          </cell>
          <cell r="C464" t="str">
            <v>Lê Tiến Minh</v>
          </cell>
          <cell r="D464" t="str">
            <v>Hồ Thị Tố Nguyên</v>
          </cell>
        </row>
        <row r="465">
          <cell r="B465" t="str">
            <v>4101406927</v>
          </cell>
          <cell r="C465" t="str">
            <v>Lê Thị Tiến Tùng</v>
          </cell>
          <cell r="D465" t="str">
            <v>Chợ đêm</v>
          </cell>
        </row>
        <row r="466">
          <cell r="B466" t="str">
            <v>4101407215</v>
          </cell>
          <cell r="C466" t="str">
            <v>Trịnh Thị Kiều Loan</v>
          </cell>
          <cell r="D466" t="str">
            <v>TTTM</v>
          </cell>
        </row>
        <row r="467">
          <cell r="B467" t="str">
            <v>4101408836</v>
          </cell>
          <cell r="C467" t="str">
            <v>Nguyễn Văn Nhân</v>
          </cell>
          <cell r="D467" t="str">
            <v>Lê Thị Hồng Gấm</v>
          </cell>
        </row>
        <row r="468">
          <cell r="B468" t="str">
            <v>4101409621</v>
          </cell>
          <cell r="C468" t="str">
            <v>Phạm Anh Tuấn</v>
          </cell>
          <cell r="D468" t="str">
            <v>Đặng Quang Anh</v>
          </cell>
        </row>
        <row r="469">
          <cell r="B469" t="str">
            <v>4101409893</v>
          </cell>
          <cell r="C469" t="str">
            <v>Lê Thị Ngọc</v>
          </cell>
          <cell r="D469" t="str">
            <v>Lê Thị Hồng Gấm</v>
          </cell>
        </row>
        <row r="470">
          <cell r="B470" t="str">
            <v>4101411846</v>
          </cell>
          <cell r="C470" t="str">
            <v>Trần Thị Mỹ Trang</v>
          </cell>
          <cell r="D470" t="str">
            <v>Lê Thị Hồng Gấm</v>
          </cell>
        </row>
        <row r="471">
          <cell r="B471" t="str">
            <v>4101420103</v>
          </cell>
          <cell r="C471" t="str">
            <v>Nguyễn Thái Khuynh</v>
          </cell>
          <cell r="D471" t="str">
            <v>Lê Thị Hồng Gấm</v>
          </cell>
        </row>
        <row r="472">
          <cell r="B472" t="str">
            <v>4101421788</v>
          </cell>
          <cell r="C472" t="str">
            <v>Trần Nguyên Bảo</v>
          </cell>
          <cell r="D472" t="str">
            <v>Chợ đêm</v>
          </cell>
        </row>
        <row r="473">
          <cell r="B473" t="str">
            <v>4101421890</v>
          </cell>
          <cell r="C473" t="str">
            <v>Nguyễn Thị Thanh Bình</v>
          </cell>
          <cell r="D473" t="str">
            <v>Lê Thị Hồng Gấm</v>
          </cell>
        </row>
        <row r="474">
          <cell r="B474" t="str">
            <v>4101421996</v>
          </cell>
          <cell r="C474" t="str">
            <v>Trần Thị Mỹ Hiền</v>
          </cell>
          <cell r="D474" t="str">
            <v>Chợ đêm</v>
          </cell>
        </row>
        <row r="475">
          <cell r="B475" t="str">
            <v>4101422005</v>
          </cell>
          <cell r="C475" t="str">
            <v>Võ Văn Minh</v>
          </cell>
          <cell r="D475" t="str">
            <v>Chợ đêm</v>
          </cell>
        </row>
        <row r="476">
          <cell r="B476" t="str">
            <v>4101422485</v>
          </cell>
          <cell r="C476" t="str">
            <v>Phạm Thị Hoa</v>
          </cell>
          <cell r="D476" t="str">
            <v>Chợ đêm</v>
          </cell>
        </row>
        <row r="477">
          <cell r="B477" t="str">
            <v>4101422654</v>
          </cell>
          <cell r="C477" t="str">
            <v>Dương Văn Thể</v>
          </cell>
          <cell r="D477" t="str">
            <v>TTTM</v>
          </cell>
        </row>
        <row r="478">
          <cell r="B478" t="str">
            <v>4101428871</v>
          </cell>
          <cell r="C478" t="str">
            <v>Bùi Thị Kim Thảo</v>
          </cell>
          <cell r="D478" t="str">
            <v>TTTM</v>
          </cell>
        </row>
        <row r="479">
          <cell r="B479" t="str">
            <v>4101433871</v>
          </cell>
          <cell r="C479" t="str">
            <v>Hồ Nữ Duyên Quang</v>
          </cell>
          <cell r="D479" t="str">
            <v>Đặng Quang Anh</v>
          </cell>
        </row>
        <row r="480">
          <cell r="B480" t="str">
            <v>4101435773</v>
          </cell>
          <cell r="C480" t="str">
            <v>Dương Tú Thi</v>
          </cell>
          <cell r="D480" t="str">
            <v>Hồ Thị Tố Nguyên</v>
          </cell>
        </row>
        <row r="481">
          <cell r="B481" t="str">
            <v>4101435815</v>
          </cell>
          <cell r="C481" t="str">
            <v>Nguyễn Chí Hùng</v>
          </cell>
          <cell r="D481" t="str">
            <v>Lê Thị Hồng Gấm</v>
          </cell>
        </row>
        <row r="482">
          <cell r="B482" t="str">
            <v>4101441086</v>
          </cell>
          <cell r="C482" t="str">
            <v>Nguyễn Tấn Vương</v>
          </cell>
          <cell r="D482" t="str">
            <v>Đặng Quang Anh</v>
          </cell>
        </row>
        <row r="483">
          <cell r="B483" t="str">
            <v>4101445891</v>
          </cell>
          <cell r="C483" t="str">
            <v>Nguyễn Thanh Quí</v>
          </cell>
          <cell r="D483" t="str">
            <v>Lê Thị Hồng Gấm</v>
          </cell>
        </row>
        <row r="484">
          <cell r="B484" t="str">
            <v>4101450147</v>
          </cell>
          <cell r="C484" t="str">
            <v>Dương Thị Hồng</v>
          </cell>
          <cell r="D484" t="str">
            <v>Lê Thị Hồng Gấm</v>
          </cell>
        </row>
        <row r="485">
          <cell r="B485" t="str">
            <v>4101450789-001</v>
          </cell>
          <cell r="C485" t="str">
            <v>Nguyễn Vĩnh Dũng</v>
          </cell>
          <cell r="D485" t="str">
            <v>Hồ Thị Tố Nguyên</v>
          </cell>
        </row>
        <row r="486">
          <cell r="B486" t="str">
            <v>4101451535</v>
          </cell>
          <cell r="C486" t="str">
            <v>Bùi Thị Duyên</v>
          </cell>
          <cell r="D486" t="str">
            <v>Lê Thị Hồng Gấm</v>
          </cell>
        </row>
        <row r="487">
          <cell r="B487" t="str">
            <v>4101451951</v>
          </cell>
          <cell r="C487" t="str">
            <v>Trần Thị Hồng Phước</v>
          </cell>
          <cell r="D487" t="str">
            <v>Hồ Thị Tố Nguyên</v>
          </cell>
        </row>
        <row r="488">
          <cell r="B488" t="str">
            <v>4101454092</v>
          </cell>
          <cell r="C488" t="str">
            <v>Lê Vương Lệ Hằng</v>
          </cell>
          <cell r="D488" t="str">
            <v>Lê Thị Hồng Gấm</v>
          </cell>
        </row>
        <row r="489">
          <cell r="B489" t="str">
            <v>4101455138</v>
          </cell>
          <cell r="C489" t="str">
            <v>Ngô Thị Mỹ Nhung</v>
          </cell>
          <cell r="D489" t="str">
            <v>Lê Thị Hồng Gấm</v>
          </cell>
        </row>
        <row r="490">
          <cell r="B490" t="str">
            <v>4101455353</v>
          </cell>
          <cell r="C490" t="str">
            <v>Nguyễn Hoàng Nhi</v>
          </cell>
          <cell r="D490" t="str">
            <v>Đặng Quang Anh</v>
          </cell>
        </row>
        <row r="491">
          <cell r="B491" t="str">
            <v>4101455931</v>
          </cell>
          <cell r="C491" t="str">
            <v>Hồ Vân Triều</v>
          </cell>
          <cell r="D491" t="str">
            <v>Lê Thị Hồng Gấm</v>
          </cell>
        </row>
        <row r="492">
          <cell r="B492" t="str">
            <v>4101461597-001</v>
          </cell>
          <cell r="C492" t="str">
            <v>Lê Thị Tuyến</v>
          </cell>
          <cell r="D492" t="str">
            <v>Đặng Quang Anh</v>
          </cell>
        </row>
        <row r="493">
          <cell r="B493" t="str">
            <v>4101462382</v>
          </cell>
          <cell r="C493" t="str">
            <v>Phan Thị Vĩnh Hạnh</v>
          </cell>
          <cell r="D493" t="str">
            <v>TTTM</v>
          </cell>
        </row>
        <row r="494">
          <cell r="B494" t="str">
            <v>4101465707-001</v>
          </cell>
          <cell r="C494" t="str">
            <v>Đặng Thị Thanh Hiền</v>
          </cell>
          <cell r="D494" t="str">
            <v>Đặng Quang Anh</v>
          </cell>
        </row>
        <row r="495">
          <cell r="B495" t="str">
            <v>4101466806</v>
          </cell>
          <cell r="C495" t="str">
            <v>Nguyễn Thị Kiều Dung</v>
          </cell>
          <cell r="D495" t="str">
            <v>Lê Thị Hồng Gấm</v>
          </cell>
        </row>
        <row r="496">
          <cell r="B496" t="str">
            <v>4101467567</v>
          </cell>
          <cell r="C496" t="str">
            <v>Tô Thị Kiều Nhi</v>
          </cell>
          <cell r="D496" t="str">
            <v>Đặng Quang Anh</v>
          </cell>
        </row>
        <row r="497">
          <cell r="B497" t="str">
            <v>4101467888-001</v>
          </cell>
          <cell r="C497" t="str">
            <v>Bùi Minh Hội</v>
          </cell>
          <cell r="D497" t="str">
            <v>Chợ đêm</v>
          </cell>
        </row>
        <row r="498">
          <cell r="B498" t="str">
            <v>4101468930</v>
          </cell>
          <cell r="C498" t="str">
            <v>Vũ Ngọc Văn</v>
          </cell>
          <cell r="D498" t="str">
            <v>Lê Thị Hồng Gấm</v>
          </cell>
        </row>
        <row r="499">
          <cell r="B499" t="str">
            <v>4101469638</v>
          </cell>
          <cell r="C499" t="str">
            <v>Huỳnh Công Xích</v>
          </cell>
          <cell r="D499" t="str">
            <v>Lê Thị Hồng Gấm</v>
          </cell>
        </row>
        <row r="500">
          <cell r="B500" t="str">
            <v>4101474363</v>
          </cell>
          <cell r="C500" t="str">
            <v>Đỗ Thị Kim Liên</v>
          </cell>
          <cell r="D500" t="str">
            <v>Lê Thị Hồng Gấm</v>
          </cell>
        </row>
        <row r="501">
          <cell r="B501" t="str">
            <v>4101476829</v>
          </cell>
          <cell r="C501" t="str">
            <v>Trần Nguyễn Hải Vi</v>
          </cell>
          <cell r="D501" t="str">
            <v>Đặng Quang Anh</v>
          </cell>
        </row>
        <row r="502">
          <cell r="B502" t="str">
            <v>4101477036</v>
          </cell>
          <cell r="C502" t="str">
            <v>Lê Thanh Nhật</v>
          </cell>
          <cell r="D502" t="str">
            <v>Lê Thị Hồng Gấm</v>
          </cell>
        </row>
        <row r="503">
          <cell r="B503" t="str">
            <v>4101478706</v>
          </cell>
          <cell r="C503" t="str">
            <v>Lê Huy Hổ</v>
          </cell>
          <cell r="D503" t="str">
            <v>Hồ Thị Tố Nguyên</v>
          </cell>
        </row>
        <row r="504">
          <cell r="B504" t="str">
            <v>4101479763</v>
          </cell>
          <cell r="C504" t="str">
            <v>Phan Thị Thu Nguyệt</v>
          </cell>
          <cell r="D504" t="str">
            <v>Hồ Thị Tố Nguyên</v>
          </cell>
        </row>
        <row r="505">
          <cell r="B505" t="str">
            <v>4101483223</v>
          </cell>
          <cell r="C505" t="str">
            <v>Bùi Thành Đạt</v>
          </cell>
          <cell r="D505" t="str">
            <v>Lê Thị Hồng Gấm</v>
          </cell>
        </row>
        <row r="506">
          <cell r="B506" t="str">
            <v>4101488542</v>
          </cell>
          <cell r="C506" t="str">
            <v>Huỳnh Thị Thúy Loan</v>
          </cell>
          <cell r="D506" t="str">
            <v>Đặng Quang Anh</v>
          </cell>
        </row>
        <row r="507">
          <cell r="B507" t="str">
            <v>4101491337</v>
          </cell>
          <cell r="C507" t="str">
            <v>Diệp Nguyễn Minh Trang</v>
          </cell>
          <cell r="D507" t="str">
            <v>Lê Thị Hồng Gấm</v>
          </cell>
        </row>
        <row r="508">
          <cell r="B508" t="str">
            <v>4101497145</v>
          </cell>
          <cell r="C508" t="str">
            <v>Trương Thị Hương</v>
          </cell>
          <cell r="D508" t="str">
            <v>Đặng Quang Anh</v>
          </cell>
        </row>
        <row r="509">
          <cell r="B509" t="str">
            <v>4101497152</v>
          </cell>
          <cell r="C509" t="str">
            <v>Đặng Thị Thu Hà</v>
          </cell>
          <cell r="D509" t="str">
            <v>Đặng Quang Anh</v>
          </cell>
        </row>
        <row r="510">
          <cell r="B510" t="str">
            <v>4101499618</v>
          </cell>
          <cell r="C510" t="str">
            <v>Nguyễn Thị Thu</v>
          </cell>
          <cell r="D510" t="str">
            <v>Hồ Thị Tố Nguyên</v>
          </cell>
        </row>
        <row r="511">
          <cell r="B511" t="str">
            <v>4101501948</v>
          </cell>
          <cell r="C511" t="str">
            <v>Nguyễn Thị Hậu</v>
          </cell>
          <cell r="D511" t="str">
            <v>Đặng Quang Anh</v>
          </cell>
        </row>
        <row r="512">
          <cell r="B512" t="str">
            <v>4101502331-001</v>
          </cell>
          <cell r="C512" t="str">
            <v>Lê Thị Mỹ Trinh</v>
          </cell>
          <cell r="D512" t="str">
            <v>Đặng Quang Anh</v>
          </cell>
        </row>
        <row r="513">
          <cell r="B513" t="str">
            <v>4101503046-001</v>
          </cell>
          <cell r="C513" t="str">
            <v>Nguyễn Tấn Cang</v>
          </cell>
          <cell r="D513" t="str">
            <v>Chợ đêm</v>
          </cell>
        </row>
        <row r="514">
          <cell r="B514" t="str">
            <v>4101503342</v>
          </cell>
          <cell r="C514" t="str">
            <v>Thân Trọng Trí</v>
          </cell>
          <cell r="D514" t="str">
            <v>Đặng Quang Anh</v>
          </cell>
        </row>
        <row r="515">
          <cell r="B515" t="str">
            <v>4101503649</v>
          </cell>
          <cell r="C515" t="str">
            <v>Phan Thị Thu Sang</v>
          </cell>
          <cell r="D515" t="str">
            <v>Lê Thị Hồng Gấm</v>
          </cell>
        </row>
        <row r="516">
          <cell r="B516" t="str">
            <v>4101504360</v>
          </cell>
          <cell r="C516" t="str">
            <v>Nguyễn Thị Phượng</v>
          </cell>
          <cell r="D516" t="str">
            <v>Lê Thị Hồng Gấm</v>
          </cell>
        </row>
        <row r="517">
          <cell r="B517" t="str">
            <v>4101504378</v>
          </cell>
          <cell r="C517" t="str">
            <v>Dương Thị Yến Loan</v>
          </cell>
          <cell r="D517" t="str">
            <v>Lê Thị Hồng Gấm</v>
          </cell>
        </row>
        <row r="518">
          <cell r="B518" t="str">
            <v>4101504498</v>
          </cell>
          <cell r="C518" t="str">
            <v>Nguyễn Đức Cường</v>
          </cell>
          <cell r="D518" t="str">
            <v>Đặng Quang Anh</v>
          </cell>
        </row>
        <row r="519">
          <cell r="B519" t="str">
            <v>4101505325</v>
          </cell>
          <cell r="C519" t="str">
            <v>Nguyễn Thị Hảo</v>
          </cell>
          <cell r="D519" t="str">
            <v>Lê Thị Hồng Gấm</v>
          </cell>
        </row>
        <row r="520">
          <cell r="B520" t="str">
            <v>4101506512</v>
          </cell>
          <cell r="C520" t="str">
            <v>Nguyễn Thị Thu Cúc</v>
          </cell>
          <cell r="D520" t="str">
            <v>Đặng Quang Anh</v>
          </cell>
        </row>
        <row r="521">
          <cell r="B521" t="str">
            <v>4101506914</v>
          </cell>
          <cell r="C521" t="str">
            <v>Nguyễn Ngọc Hiếu</v>
          </cell>
          <cell r="D521" t="str">
            <v>Lê Thị Hồng Gấm</v>
          </cell>
        </row>
        <row r="522">
          <cell r="B522" t="str">
            <v>4101507259</v>
          </cell>
          <cell r="C522" t="str">
            <v>Hồ Thị Phương Thanh</v>
          </cell>
          <cell r="D522" t="str">
            <v>TTTM</v>
          </cell>
        </row>
        <row r="523">
          <cell r="B523" t="str">
            <v>4101507724</v>
          </cell>
          <cell r="C523" t="str">
            <v>Phạm Thị Vải</v>
          </cell>
          <cell r="D523" t="str">
            <v>Chợ đêm</v>
          </cell>
        </row>
        <row r="524">
          <cell r="B524" t="str">
            <v>4101507749</v>
          </cell>
          <cell r="C524" t="str">
            <v>Nguyễn Văn Trung</v>
          </cell>
          <cell r="D524" t="str">
            <v>Chợ đêm</v>
          </cell>
        </row>
        <row r="525">
          <cell r="B525" t="str">
            <v>4101507763</v>
          </cell>
          <cell r="C525" t="str">
            <v>Lê Thị Hồng Phú</v>
          </cell>
          <cell r="D525" t="str">
            <v>Chợ đêm</v>
          </cell>
        </row>
        <row r="526">
          <cell r="B526" t="str">
            <v>4101509094</v>
          </cell>
          <cell r="C526" t="str">
            <v>Nguyễn Ánh Phượng</v>
          </cell>
          <cell r="D526" t="str">
            <v>Chợ đêm</v>
          </cell>
        </row>
        <row r="527">
          <cell r="B527" t="str">
            <v>4101509111</v>
          </cell>
          <cell r="C527" t="str">
            <v>Phan Văn Thương</v>
          </cell>
          <cell r="D527" t="str">
            <v>Chợ đêm</v>
          </cell>
        </row>
        <row r="528">
          <cell r="B528" t="str">
            <v>4101515387</v>
          </cell>
          <cell r="C528" t="str">
            <v>Võ Thị Kim Nga</v>
          </cell>
          <cell r="D528" t="str">
            <v>Lê Thị Hồng Gấm</v>
          </cell>
        </row>
        <row r="529">
          <cell r="B529" t="str">
            <v>4101517031</v>
          </cell>
          <cell r="C529" t="str">
            <v>Nguyễn Thị Diệu Huệ</v>
          </cell>
          <cell r="D529" t="str">
            <v>Hồ Thị Tố Nguyên</v>
          </cell>
        </row>
        <row r="530">
          <cell r="B530" t="str">
            <v>4101518444</v>
          </cell>
          <cell r="C530" t="str">
            <v>Nguyễn Thị Xuân Hương</v>
          </cell>
          <cell r="D530" t="str">
            <v>Lê Thị Hồng Gấm</v>
          </cell>
        </row>
        <row r="531">
          <cell r="B531" t="str">
            <v>4101518444</v>
          </cell>
          <cell r="C531" t="str">
            <v>Nguyễn Thị Xuân Hương</v>
          </cell>
          <cell r="D531" t="str">
            <v>Lê Thị Hồng Gấm</v>
          </cell>
        </row>
        <row r="532">
          <cell r="B532" t="str">
            <v>4101520563</v>
          </cell>
          <cell r="C532" t="str">
            <v>Võ Thị Bích Hiền</v>
          </cell>
          <cell r="D532" t="str">
            <v>Đặng Quang Anh</v>
          </cell>
        </row>
        <row r="533">
          <cell r="B533" t="str">
            <v>4101523966</v>
          </cell>
          <cell r="C533" t="str">
            <v>Nguyễn Văn Lợi</v>
          </cell>
          <cell r="D533" t="str">
            <v>Lê Thị Hồng Gấm</v>
          </cell>
        </row>
        <row r="534">
          <cell r="B534" t="str">
            <v>4101526131</v>
          </cell>
          <cell r="C534" t="str">
            <v>Nguyễn Nữ Huyền My</v>
          </cell>
          <cell r="D534" t="str">
            <v>Lê Thị Hồng Gấm</v>
          </cell>
        </row>
        <row r="535">
          <cell r="B535" t="str">
            <v>4101528315</v>
          </cell>
          <cell r="C535" t="str">
            <v>Nguyễn Văn Bỗng</v>
          </cell>
          <cell r="D535" t="str">
            <v>Lê Thị Hồng Gấm</v>
          </cell>
        </row>
        <row r="536">
          <cell r="B536" t="str">
            <v>4101529100</v>
          </cell>
          <cell r="C536" t="str">
            <v>Nguyễn Thị Bảo Vân</v>
          </cell>
          <cell r="D536" t="str">
            <v>Đặng Quang Anh</v>
          </cell>
        </row>
        <row r="537">
          <cell r="B537" t="str">
            <v>4101529118</v>
          </cell>
          <cell r="C537" t="str">
            <v>Nguyễn Thị Dương</v>
          </cell>
          <cell r="D537" t="str">
            <v>Đặng Quang Anh</v>
          </cell>
        </row>
        <row r="538">
          <cell r="B538" t="str">
            <v>4101529125</v>
          </cell>
          <cell r="C538" t="str">
            <v>Nguyễn Thị Bích Duyên</v>
          </cell>
          <cell r="D538" t="str">
            <v>Đặng Quang Anh</v>
          </cell>
        </row>
        <row r="539">
          <cell r="B539" t="str">
            <v>4101529703</v>
          </cell>
          <cell r="C539" t="str">
            <v>Nguyễn Thị Nhật Quỳnh</v>
          </cell>
          <cell r="D539" t="str">
            <v>Đặng Quang Anh</v>
          </cell>
        </row>
        <row r="540">
          <cell r="B540" t="str">
            <v>4101530106</v>
          </cell>
          <cell r="C540" t="str">
            <v>Trương Văn Thuận</v>
          </cell>
          <cell r="D540" t="str">
            <v>Chợ đêm</v>
          </cell>
        </row>
        <row r="541">
          <cell r="B541" t="str">
            <v>4101532777</v>
          </cell>
          <cell r="C541" t="str">
            <v>Trần Trịnh Đô</v>
          </cell>
          <cell r="D541" t="str">
            <v>Hồ Thị Tố Nguyên</v>
          </cell>
        </row>
        <row r="542">
          <cell r="B542" t="str">
            <v>4101533058</v>
          </cell>
          <cell r="C542" t="str">
            <v>Phan Thị Hồng Diễm</v>
          </cell>
          <cell r="D542" t="str">
            <v>Hồ Thị Tố Nguyên</v>
          </cell>
        </row>
        <row r="543">
          <cell r="B543" t="str">
            <v>4101533097</v>
          </cell>
          <cell r="C543" t="str">
            <v>Trương Thị Hoài Nhơn</v>
          </cell>
          <cell r="D543" t="str">
            <v>Hồ Thị Tố Nguyên</v>
          </cell>
        </row>
        <row r="544">
          <cell r="B544" t="str">
            <v>4101533160</v>
          </cell>
          <cell r="C544" t="str">
            <v>Nguyễn Thị Hương</v>
          </cell>
          <cell r="D544" t="str">
            <v>Hồ Thị Tố Nguyên</v>
          </cell>
        </row>
        <row r="545">
          <cell r="B545" t="str">
            <v>4101534245</v>
          </cell>
          <cell r="C545" t="str">
            <v>Dương Thị Hoa</v>
          </cell>
          <cell r="D545" t="str">
            <v>TTTM</v>
          </cell>
        </row>
        <row r="546">
          <cell r="B546" t="str">
            <v>4101541764</v>
          </cell>
          <cell r="C546" t="str">
            <v>Chu Thị Phương Thảo</v>
          </cell>
          <cell r="D546" t="str">
            <v>Đặng Quang Anh</v>
          </cell>
        </row>
        <row r="547">
          <cell r="B547" t="str">
            <v>4101542398</v>
          </cell>
          <cell r="C547" t="str">
            <v>Lê Thị Thu Sương</v>
          </cell>
          <cell r="D547" t="str">
            <v>Đặng Quang Anh</v>
          </cell>
        </row>
        <row r="548">
          <cell r="B548" t="str">
            <v>4101544194-001</v>
          </cell>
          <cell r="C548" t="str">
            <v>Chu Thùy Trang</v>
          </cell>
          <cell r="D548" t="str">
            <v>Đặng Quang Anh</v>
          </cell>
        </row>
        <row r="549">
          <cell r="B549" t="str">
            <v>4101544444</v>
          </cell>
          <cell r="C549" t="str">
            <v>Nguyễn Vũ Hoàng Duy</v>
          </cell>
          <cell r="D549" t="str">
            <v>Hồ Thị Tố Nguyên</v>
          </cell>
        </row>
        <row r="550">
          <cell r="B550" t="str">
            <v>4101544557</v>
          </cell>
          <cell r="C550" t="str">
            <v>Bùi Thị Ngọc Diễm</v>
          </cell>
          <cell r="D550" t="str">
            <v>Đặng Quang Anh</v>
          </cell>
        </row>
        <row r="551">
          <cell r="B551" t="str">
            <v>4101545896</v>
          </cell>
          <cell r="C551" t="str">
            <v>Nguyễn Thị Bích Hà</v>
          </cell>
          <cell r="D551" t="str">
            <v>TTTM</v>
          </cell>
        </row>
        <row r="552">
          <cell r="B552" t="str">
            <v>4101546297</v>
          </cell>
          <cell r="C552" t="str">
            <v>Dương Thị Thu Vân</v>
          </cell>
          <cell r="D552" t="str">
            <v>Lê Thị Hồng Gấm</v>
          </cell>
        </row>
        <row r="553">
          <cell r="B553" t="str">
            <v>4101547660</v>
          </cell>
          <cell r="C553" t="str">
            <v>Nguyễn Tính Nhuận</v>
          </cell>
          <cell r="D553" t="str">
            <v>Đặng Quang Anh</v>
          </cell>
        </row>
        <row r="554">
          <cell r="B554" t="str">
            <v>4101548495-001</v>
          </cell>
          <cell r="C554" t="str">
            <v>Hồ Tiến Đạt</v>
          </cell>
          <cell r="D554" t="str">
            <v>TTTM</v>
          </cell>
        </row>
        <row r="555">
          <cell r="B555" t="str">
            <v>4101552734</v>
          </cell>
          <cell r="C555" t="str">
            <v>Nguyễn Bá Thuận</v>
          </cell>
          <cell r="D555" t="str">
            <v>Hồ Thị Tố Nguyên</v>
          </cell>
        </row>
        <row r="556">
          <cell r="B556" t="str">
            <v>4101552798</v>
          </cell>
          <cell r="C556" t="str">
            <v>Hồ Xuân Diện</v>
          </cell>
          <cell r="D556" t="str">
            <v>Chợ đêm</v>
          </cell>
        </row>
        <row r="557">
          <cell r="B557" t="str">
            <v>4101553255</v>
          </cell>
          <cell r="C557" t="str">
            <v>Phan Anh Vũ</v>
          </cell>
          <cell r="D557" t="str">
            <v>TTTM</v>
          </cell>
        </row>
        <row r="558">
          <cell r="B558" t="str">
            <v>4101553255</v>
          </cell>
          <cell r="C558" t="str">
            <v>Phan Anh Vũ</v>
          </cell>
          <cell r="D558" t="str">
            <v>TTTM</v>
          </cell>
        </row>
        <row r="559">
          <cell r="B559" t="str">
            <v>4101554315</v>
          </cell>
          <cell r="C559" t="str">
            <v>Phạm Thị My</v>
          </cell>
          <cell r="D559" t="str">
            <v>Đặng Quang Anh</v>
          </cell>
        </row>
        <row r="560">
          <cell r="B560" t="str">
            <v>4101555213</v>
          </cell>
          <cell r="C560" t="str">
            <v>Nguyễn Văn Dũng</v>
          </cell>
          <cell r="D560" t="str">
            <v>Lê Thị Hồng Gấm</v>
          </cell>
        </row>
        <row r="561">
          <cell r="B561" t="str">
            <v>4101555238</v>
          </cell>
          <cell r="C561" t="str">
            <v>Nguyễn An Dũng</v>
          </cell>
          <cell r="D561" t="str">
            <v>Lê Thị Hồng Gấm</v>
          </cell>
        </row>
        <row r="562">
          <cell r="B562" t="str">
            <v>4101555252</v>
          </cell>
          <cell r="C562" t="str">
            <v>Nguyễn Thị Hoàng Phương Thảo</v>
          </cell>
          <cell r="D562" t="str">
            <v>Lê Thị Hồng Gấm</v>
          </cell>
        </row>
        <row r="563">
          <cell r="B563" t="str">
            <v>4101555566</v>
          </cell>
          <cell r="C563" t="str">
            <v>Trần Thị Thanh Thủy</v>
          </cell>
          <cell r="D563" t="str">
            <v>Hồ Thị Tố Nguyên</v>
          </cell>
        </row>
        <row r="564">
          <cell r="B564" t="str">
            <v>4101555855</v>
          </cell>
          <cell r="C564" t="str">
            <v>Huỳnh Xuân Huy</v>
          </cell>
          <cell r="D564" t="str">
            <v>Lê Thị Hồng Gấm</v>
          </cell>
        </row>
        <row r="565">
          <cell r="B565" t="str">
            <v>4101556111</v>
          </cell>
          <cell r="C565" t="str">
            <v>Ngô Thị Phượng</v>
          </cell>
          <cell r="D565" t="str">
            <v>Hồ Thị Tố Nguyên</v>
          </cell>
        </row>
        <row r="566">
          <cell r="B566" t="str">
            <v>4101565980</v>
          </cell>
          <cell r="C566" t="str">
            <v>Đoàn Duy Khánh</v>
          </cell>
          <cell r="D566" t="str">
            <v>Hồ Thị Tố Nguyên</v>
          </cell>
        </row>
        <row r="567">
          <cell r="B567" t="str">
            <v>4101573639</v>
          </cell>
          <cell r="C567" t="str">
            <v>Trương Thị Thanh</v>
          </cell>
          <cell r="D567" t="str">
            <v>Đặng Quang Anh</v>
          </cell>
        </row>
        <row r="568">
          <cell r="B568" t="str">
            <v>4101575812</v>
          </cell>
          <cell r="C568" t="str">
            <v>Nguyễn Huy Khánh</v>
          </cell>
          <cell r="D568" t="str">
            <v>Đặng Quang Anh</v>
          </cell>
        </row>
        <row r="569">
          <cell r="B569" t="str">
            <v>4101577263</v>
          </cell>
          <cell r="C569" t="str">
            <v>Hồ Nữ Hạnh Trinh</v>
          </cell>
          <cell r="D569" t="str">
            <v>Đặng Quang Anh</v>
          </cell>
        </row>
        <row r="570">
          <cell r="B570" t="str">
            <v>4101578387</v>
          </cell>
          <cell r="C570" t="str">
            <v>Hồ Như Thủy</v>
          </cell>
          <cell r="D570" t="str">
            <v>Lê Thị Hồng Gấm</v>
          </cell>
        </row>
        <row r="571">
          <cell r="B571" t="str">
            <v>4101582168</v>
          </cell>
          <cell r="C571" t="str">
            <v>Trần Thị Mỹ Lệ</v>
          </cell>
          <cell r="D571" t="str">
            <v>Đặng Quang Anh</v>
          </cell>
        </row>
        <row r="572">
          <cell r="B572" t="str">
            <v>4101582577</v>
          </cell>
          <cell r="C572" t="str">
            <v>Nguyễn Thị Xuân Lộc</v>
          </cell>
          <cell r="D572" t="str">
            <v>Lê Thị Hồng Gấm</v>
          </cell>
        </row>
        <row r="573">
          <cell r="B573" t="str">
            <v>4101582993</v>
          </cell>
          <cell r="C573" t="str">
            <v>Nguyễn Văn Thân</v>
          </cell>
          <cell r="D573" t="str">
            <v>Lê Thị Hồng Gấm</v>
          </cell>
        </row>
        <row r="574">
          <cell r="B574" t="str">
            <v>4101583394</v>
          </cell>
          <cell r="C574" t="str">
            <v>Nguyễn Thị Tuyết Nga</v>
          </cell>
          <cell r="D574" t="str">
            <v>Đặng Quang Anh</v>
          </cell>
        </row>
        <row r="575">
          <cell r="B575" t="str">
            <v>4101586564</v>
          </cell>
          <cell r="C575" t="str">
            <v>Huỳnh Thị Bích Ngọc</v>
          </cell>
          <cell r="D575" t="str">
            <v>Đặng Quang Anh</v>
          </cell>
        </row>
        <row r="576">
          <cell r="B576" t="str">
            <v>4101602054</v>
          </cell>
          <cell r="C576" t="str">
            <v>Phan Thanh Sơn</v>
          </cell>
          <cell r="D576" t="str">
            <v>Đặng Quang Anh</v>
          </cell>
        </row>
        <row r="577">
          <cell r="B577" t="str">
            <v>4101603516</v>
          </cell>
          <cell r="C577" t="str">
            <v>Nguyễn Thị Tố Tâm</v>
          </cell>
          <cell r="D577" t="str">
            <v>Chợ đêm</v>
          </cell>
        </row>
        <row r="578">
          <cell r="B578" t="str">
            <v>4101603731</v>
          </cell>
          <cell r="C578" t="str">
            <v>Trần Thị Tuyết Mai</v>
          </cell>
          <cell r="D578" t="str">
            <v>Đặng Quang Anh</v>
          </cell>
        </row>
        <row r="579">
          <cell r="B579" t="str">
            <v>4101605055</v>
          </cell>
          <cell r="C579" t="str">
            <v>Nguyễn Thị Hoàng Phượng</v>
          </cell>
          <cell r="D579" t="str">
            <v>Lê Thị Hồng Gấm</v>
          </cell>
        </row>
        <row r="580">
          <cell r="B580" t="str">
            <v>4101608137</v>
          </cell>
          <cell r="C580" t="str">
            <v>Nguyễn Thị Kiều Loan</v>
          </cell>
          <cell r="D580" t="str">
            <v>Đặng Quang Anh</v>
          </cell>
        </row>
        <row r="581">
          <cell r="B581" t="str">
            <v>4101608497</v>
          </cell>
          <cell r="C581" t="str">
            <v>Phạm Văn Đê</v>
          </cell>
          <cell r="D581" t="str">
            <v>Hồ Thị Tố Nguyên</v>
          </cell>
        </row>
        <row r="582">
          <cell r="B582" t="str">
            <v>4200786797</v>
          </cell>
          <cell r="C582" t="str">
            <v>Trần Hồng Tuấn</v>
          </cell>
          <cell r="D582" t="str">
            <v>Đặng Quang Anh</v>
          </cell>
        </row>
        <row r="583">
          <cell r="B583" t="str">
            <v>5901119553-001</v>
          </cell>
          <cell r="C583" t="str">
            <v>Nguyễn Thành Trung</v>
          </cell>
          <cell r="D583" t="str">
            <v>Hồ Thị Tố Nguyên</v>
          </cell>
        </row>
        <row r="584">
          <cell r="B584" t="str">
            <v>6100846076</v>
          </cell>
          <cell r="C584" t="str">
            <v>Trần Thị Thu Sương</v>
          </cell>
          <cell r="D584" t="str">
            <v>Đặng Quang Anh</v>
          </cell>
        </row>
        <row r="585">
          <cell r="B585" t="str">
            <v>8003250796</v>
          </cell>
          <cell r="C585" t="str">
            <v>Nguyễn Văn Trí</v>
          </cell>
          <cell r="D585" t="str">
            <v>Hồ Thị Tố Nguyên</v>
          </cell>
        </row>
        <row r="586">
          <cell r="B586" t="str">
            <v>8003743752-002</v>
          </cell>
          <cell r="C586" t="str">
            <v>Ngô Thiên Tân</v>
          </cell>
          <cell r="D586" t="str">
            <v>Đặng Quang Anh</v>
          </cell>
        </row>
        <row r="587">
          <cell r="B587" t="str">
            <v>8005107826-001</v>
          </cell>
          <cell r="C587" t="str">
            <v>Nguyễn Thị Mỹ Vân</v>
          </cell>
          <cell r="D587" t="str">
            <v>Đặng Quang Anh</v>
          </cell>
        </row>
        <row r="588">
          <cell r="B588" t="str">
            <v>8005497037-001</v>
          </cell>
          <cell r="C588" t="str">
            <v>La Hữu Trí</v>
          </cell>
          <cell r="D588" t="str">
            <v>Đặng Quang Anh</v>
          </cell>
        </row>
        <row r="589">
          <cell r="B589" t="str">
            <v>8007281259</v>
          </cell>
          <cell r="C589" t="str">
            <v>Nguyễn Anh Phương</v>
          </cell>
          <cell r="D589" t="str">
            <v>Hồ Thị Tố Nguyên</v>
          </cell>
        </row>
        <row r="590">
          <cell r="B590" t="str">
            <v>8007423880</v>
          </cell>
          <cell r="C590" t="str">
            <v>Nguyễn Thị Thanh Tuyền</v>
          </cell>
          <cell r="D590" t="str">
            <v>Lê Thị Hồng Gấm</v>
          </cell>
        </row>
        <row r="591">
          <cell r="B591" t="str">
            <v>8007548590</v>
          </cell>
          <cell r="C591" t="str">
            <v>Trương Thị Hòa Đông</v>
          </cell>
          <cell r="D591" t="str">
            <v>Đặng Quang Anh</v>
          </cell>
        </row>
        <row r="592">
          <cell r="B592" t="str">
            <v>8009533511</v>
          </cell>
          <cell r="C592" t="str">
            <v>Võ Xuân Vinh</v>
          </cell>
          <cell r="D592" t="str">
            <v>Lê Thị Hồng Gấm</v>
          </cell>
        </row>
        <row r="593">
          <cell r="B593" t="str">
            <v>8010100897</v>
          </cell>
          <cell r="C593" t="str">
            <v>Võ Thành Vương</v>
          </cell>
          <cell r="D593" t="str">
            <v>Lê Thị Hồng Gấm</v>
          </cell>
        </row>
        <row r="594">
          <cell r="B594" t="str">
            <v>8010569304</v>
          </cell>
          <cell r="C594" t="str">
            <v>Võ Thị Bảo</v>
          </cell>
          <cell r="D594" t="str">
            <v>Hồ Thị Tố Nguyên</v>
          </cell>
        </row>
        <row r="595">
          <cell r="B595" t="str">
            <v>8011570905</v>
          </cell>
          <cell r="C595" t="str">
            <v>Bùi Thị Hạnh</v>
          </cell>
          <cell r="D595" t="str">
            <v>Hồ Thị Tố Nguyên</v>
          </cell>
        </row>
        <row r="596">
          <cell r="B596" t="str">
            <v>8013033783</v>
          </cell>
          <cell r="C596" t="str">
            <v>Nguyễn Phạm Kiên Trung</v>
          </cell>
          <cell r="D596" t="str">
            <v>Lê Thị Hồng Gấm</v>
          </cell>
        </row>
        <row r="597">
          <cell r="B597" t="str">
            <v>8013358206-001</v>
          </cell>
          <cell r="C597" t="str">
            <v>Phan Ngọc Hùng</v>
          </cell>
          <cell r="D597" t="str">
            <v>Lê Thị Hồng Gấm</v>
          </cell>
        </row>
        <row r="598">
          <cell r="B598" t="str">
            <v>8013359658-001</v>
          </cell>
          <cell r="C598" t="str">
            <v>Nguyễn Tô Vũ</v>
          </cell>
          <cell r="D598" t="str">
            <v>Lê Thị Hồng Gấm</v>
          </cell>
        </row>
        <row r="599">
          <cell r="B599" t="str">
            <v>8013360318-001</v>
          </cell>
          <cell r="C599" t="str">
            <v>Nguyễn Thị Thảo Vi</v>
          </cell>
          <cell r="D599" t="str">
            <v>Lê Thị Hồng Gấm</v>
          </cell>
        </row>
        <row r="600">
          <cell r="B600" t="str">
            <v>8013361424</v>
          </cell>
          <cell r="C600" t="str">
            <v>Tô Minh Vương</v>
          </cell>
          <cell r="D600" t="str">
            <v>Lê Thị Hồng Gấm</v>
          </cell>
        </row>
        <row r="601">
          <cell r="B601" t="str">
            <v>8013366091</v>
          </cell>
          <cell r="C601" t="str">
            <v>Phạm Đức Khải</v>
          </cell>
          <cell r="D601" t="str">
            <v>Chợ đêm</v>
          </cell>
        </row>
        <row r="602">
          <cell r="B602" t="str">
            <v>8013486208-001</v>
          </cell>
          <cell r="C602" t="str">
            <v>Võ Hữu Tiến</v>
          </cell>
          <cell r="D602" t="str">
            <v>Lê Thị Hồng Gấm</v>
          </cell>
        </row>
        <row r="603">
          <cell r="B603" t="str">
            <v>8013672691</v>
          </cell>
          <cell r="C603" t="str">
            <v>Trần Quốc Dũng</v>
          </cell>
          <cell r="D603" t="str">
            <v>Lê Thị Hồng Gấm</v>
          </cell>
        </row>
        <row r="604">
          <cell r="B604" t="str">
            <v>8014875165-001</v>
          </cell>
          <cell r="C604" t="str">
            <v>Nguyễn Hoàng Thanh Thảo</v>
          </cell>
          <cell r="D604" t="str">
            <v>Hồ Thị Tố Nguyên</v>
          </cell>
        </row>
        <row r="605">
          <cell r="B605" t="str">
            <v>8018489509</v>
          </cell>
          <cell r="C605" t="str">
            <v>Tô Phong Lĩnh</v>
          </cell>
          <cell r="D605" t="str">
            <v>Đặng Quang Anh</v>
          </cell>
        </row>
        <row r="606">
          <cell r="B606" t="str">
            <v>8019240514-001</v>
          </cell>
          <cell r="C606" t="str">
            <v>Nguyễn Phạm Hạ Vy</v>
          </cell>
          <cell r="D606" t="str">
            <v>Đặng Quang Anh</v>
          </cell>
        </row>
        <row r="607">
          <cell r="B607" t="str">
            <v>8021846623</v>
          </cell>
          <cell r="C607" t="str">
            <v>Nguyễn Thị Thu Hương</v>
          </cell>
          <cell r="D607" t="str">
            <v>Chợ đêm</v>
          </cell>
        </row>
        <row r="608">
          <cell r="B608" t="str">
            <v>8021846623-002</v>
          </cell>
          <cell r="C608" t="str">
            <v>Nguyễn Thị Thu Hương</v>
          </cell>
          <cell r="D608" t="str">
            <v>Lê Thị Hồng Gấm</v>
          </cell>
        </row>
        <row r="609">
          <cell r="B609" t="str">
            <v>8023344361-001</v>
          </cell>
          <cell r="C609" t="str">
            <v>Nguyễn Thụy Ngọc Tâm</v>
          </cell>
          <cell r="D609" t="str">
            <v>Hồ Thị Tố Nguyên</v>
          </cell>
        </row>
        <row r="610">
          <cell r="B610" t="str">
            <v>8024182089</v>
          </cell>
          <cell r="C610" t="str">
            <v>Đào Thị Lệ Tú</v>
          </cell>
          <cell r="D610" t="str">
            <v>TTTM</v>
          </cell>
        </row>
        <row r="611">
          <cell r="B611" t="str">
            <v>8026152812</v>
          </cell>
          <cell r="C611" t="str">
            <v>Hồ Xuân Huy</v>
          </cell>
          <cell r="D611" t="str">
            <v>TTTM</v>
          </cell>
        </row>
        <row r="612">
          <cell r="B612" t="str">
            <v>8026292425-001</v>
          </cell>
          <cell r="C612" t="str">
            <v>Trương Thị Hiếu Hòa</v>
          </cell>
          <cell r="D612" t="str">
            <v>Hồ Thị Tố Nguyên</v>
          </cell>
        </row>
        <row r="613">
          <cell r="B613" t="str">
            <v>8028368912</v>
          </cell>
          <cell r="C613" t="str">
            <v>Trần Đình Vũ</v>
          </cell>
          <cell r="D613" t="str">
            <v>Lê Thị Hồng Gấm</v>
          </cell>
        </row>
        <row r="614">
          <cell r="B614" t="str">
            <v>8029413780</v>
          </cell>
          <cell r="C614" t="str">
            <v>Phạm Thị Phương Thoa</v>
          </cell>
          <cell r="D614" t="str">
            <v>Đặng Quang Anh</v>
          </cell>
        </row>
        <row r="615">
          <cell r="B615" t="str">
            <v>8030456676</v>
          </cell>
          <cell r="C615" t="str">
            <v>Nguyễn Thị Đức</v>
          </cell>
          <cell r="D615" t="str">
            <v>Đặng Quang Anh</v>
          </cell>
        </row>
        <row r="616">
          <cell r="B616" t="str">
            <v>8031487483-001</v>
          </cell>
          <cell r="C616" t="str">
            <v>Nguyễn Thị Hảo</v>
          </cell>
          <cell r="D616" t="str">
            <v>Đặng Quang Anh</v>
          </cell>
        </row>
        <row r="617">
          <cell r="B617" t="str">
            <v>8031947363-001</v>
          </cell>
          <cell r="C617" t="str">
            <v>Trương Đình Châu</v>
          </cell>
          <cell r="D617" t="str">
            <v>Đặng Quang Anh</v>
          </cell>
        </row>
        <row r="618">
          <cell r="B618" t="str">
            <v>8032129321-001</v>
          </cell>
          <cell r="C618" t="str">
            <v>Nguyễn Thị Phương Thảo</v>
          </cell>
          <cell r="D618" t="str">
            <v>Lê Thị Hồng Gấm</v>
          </cell>
        </row>
        <row r="619">
          <cell r="B619" t="str">
            <v>8032129339</v>
          </cell>
          <cell r="C619" t="str">
            <v>Nguyễn Lưu Mộng Hằng</v>
          </cell>
          <cell r="D619" t="str">
            <v>Lê Thị Hồng Gấm</v>
          </cell>
        </row>
        <row r="620">
          <cell r="B620" t="str">
            <v>8032129339</v>
          </cell>
          <cell r="C620" t="str">
            <v>Nguyễn Lưu Mộng Hằng</v>
          </cell>
          <cell r="D620" t="str">
            <v>Lê Thị Hồng Gấm</v>
          </cell>
        </row>
        <row r="621">
          <cell r="B621" t="str">
            <v>8032129339</v>
          </cell>
          <cell r="C621" t="str">
            <v>Nguyễn Lưu Mộng Hằng</v>
          </cell>
          <cell r="D621" t="str">
            <v>Lê Thị Hồng Gấm</v>
          </cell>
        </row>
        <row r="622">
          <cell r="B622" t="str">
            <v>8033737770</v>
          </cell>
          <cell r="C622" t="str">
            <v>Bùi Vũ Kim Hương</v>
          </cell>
          <cell r="D622" t="str">
            <v>Hồ Thị Tố Nguyên</v>
          </cell>
        </row>
        <row r="623">
          <cell r="B623" t="str">
            <v>8034555597</v>
          </cell>
          <cell r="C623" t="str">
            <v>Trương Thị Minh Châu</v>
          </cell>
          <cell r="D623" t="str">
            <v>Đặng Quang Anh</v>
          </cell>
        </row>
        <row r="624">
          <cell r="B624" t="str">
            <v>8034919903-001</v>
          </cell>
          <cell r="C624" t="str">
            <v>Nguyễn Thị Phi Nga</v>
          </cell>
          <cell r="D624" t="str">
            <v>Hồ Thị Tố Nguyên</v>
          </cell>
        </row>
        <row r="625">
          <cell r="B625" t="str">
            <v>8036185662</v>
          </cell>
          <cell r="C625" t="str">
            <v>Lâm Thị Ngọc</v>
          </cell>
          <cell r="D625" t="str">
            <v>Đặng Quang Anh</v>
          </cell>
        </row>
        <row r="626">
          <cell r="B626" t="str">
            <v>8036671341</v>
          </cell>
          <cell r="C626" t="str">
            <v>Tôn Giao Thuỷ</v>
          </cell>
          <cell r="D626" t="str">
            <v>TTTM</v>
          </cell>
        </row>
        <row r="627">
          <cell r="B627" t="str">
            <v>8039638783</v>
          </cell>
          <cell r="C627" t="str">
            <v>Lê Thị Hoàng Mỹ</v>
          </cell>
          <cell r="D627" t="str">
            <v>Hồ Thị Tố Nguyên</v>
          </cell>
        </row>
        <row r="628">
          <cell r="B628" t="str">
            <v>8040235108</v>
          </cell>
          <cell r="C628" t="str">
            <v>Nguyễn Văn Chung</v>
          </cell>
          <cell r="D628" t="str">
            <v>Đặng Quang Anh</v>
          </cell>
        </row>
        <row r="629">
          <cell r="B629" t="str">
            <v>8044211965</v>
          </cell>
          <cell r="C629" t="str">
            <v>Nguyễn Thị Hoài Thu</v>
          </cell>
          <cell r="D629" t="str">
            <v>Chợ đêm</v>
          </cell>
        </row>
        <row r="630">
          <cell r="B630" t="str">
            <v>8045552118</v>
          </cell>
          <cell r="C630" t="str">
            <v>Hồ Quốc Đạt</v>
          </cell>
          <cell r="D630" t="str">
            <v>Đặng Quang Anh</v>
          </cell>
        </row>
        <row r="631">
          <cell r="B631" t="str">
            <v>8046545385</v>
          </cell>
          <cell r="C631" t="str">
            <v>Nguyễn Tiến Dũng</v>
          </cell>
          <cell r="D631" t="str">
            <v>Chợ đêm</v>
          </cell>
        </row>
        <row r="632">
          <cell r="B632" t="str">
            <v>8046759034-001</v>
          </cell>
          <cell r="C632" t="str">
            <v>Huỳnh Thị Thúy Vân</v>
          </cell>
          <cell r="D632" t="str">
            <v>Đặng Quang Anh</v>
          </cell>
        </row>
        <row r="633">
          <cell r="B633" t="str">
            <v>8047001370-001</v>
          </cell>
          <cell r="C633" t="str">
            <v>Nguyễn Thị Thanh Khuê</v>
          </cell>
          <cell r="D633" t="str">
            <v>Đặng Quang Anh</v>
          </cell>
        </row>
        <row r="634">
          <cell r="B634" t="str">
            <v>8048384743</v>
          </cell>
          <cell r="C634" t="str">
            <v>Hồ Sĩ Định</v>
          </cell>
          <cell r="D634" t="str">
            <v>Lê Thị Hồng Gấm</v>
          </cell>
        </row>
        <row r="635">
          <cell r="B635" t="str">
            <v>8048384743</v>
          </cell>
          <cell r="C635" t="str">
            <v>Hồ Sĩ Định</v>
          </cell>
          <cell r="D635" t="str">
            <v>Lê Thị Hồng Gấm</v>
          </cell>
        </row>
        <row r="636">
          <cell r="B636" t="str">
            <v>8050938212</v>
          </cell>
          <cell r="C636" t="str">
            <v>Đào Thị Thuỳ Dương</v>
          </cell>
          <cell r="D636" t="str">
            <v>Lê Thị Hồng Gấm</v>
          </cell>
        </row>
        <row r="637">
          <cell r="B637" t="str">
            <v>8052491392</v>
          </cell>
          <cell r="C637" t="str">
            <v>Bùi Đinh Lan Phương</v>
          </cell>
          <cell r="D637" t="str">
            <v>Lê Thị Hồng Gấm</v>
          </cell>
        </row>
        <row r="638">
          <cell r="B638" t="str">
            <v>8052541212</v>
          </cell>
          <cell r="C638" t="str">
            <v>Lê Thị Thanh Thuỷ</v>
          </cell>
          <cell r="D638" t="str">
            <v>Chợ đêm</v>
          </cell>
        </row>
        <row r="639">
          <cell r="B639" t="str">
            <v>8054332373</v>
          </cell>
          <cell r="C639" t="str">
            <v>Lê Ngọc Hùng</v>
          </cell>
          <cell r="D639" t="str">
            <v>Hồ Thị Tố Nguyên</v>
          </cell>
        </row>
        <row r="640">
          <cell r="B640" t="str">
            <v>8054882296-001</v>
          </cell>
          <cell r="C640" t="str">
            <v>Phạm Hoàng Dư</v>
          </cell>
          <cell r="D640" t="str">
            <v>Đặng Quang Anh</v>
          </cell>
        </row>
        <row r="641">
          <cell r="B641" t="str">
            <v>8054915248-001</v>
          </cell>
          <cell r="C641" t="str">
            <v>Lương Thị Hà Ngân</v>
          </cell>
          <cell r="D641" t="str">
            <v>Hồ Thị Tố Nguyên</v>
          </cell>
        </row>
        <row r="642">
          <cell r="B642" t="str">
            <v>8056670811-001</v>
          </cell>
          <cell r="C642" t="str">
            <v>Nguyễn Hùng Mạnh</v>
          </cell>
          <cell r="D642" t="str">
            <v>Đặng Quang Anh</v>
          </cell>
        </row>
        <row r="643">
          <cell r="B643" t="str">
            <v>8057611618</v>
          </cell>
          <cell r="C643" t="str">
            <v>Đỗ Văn Quốc</v>
          </cell>
          <cell r="D643" t="str">
            <v>Hồ Thị Tố Nguyên</v>
          </cell>
        </row>
        <row r="644">
          <cell r="B644" t="str">
            <v>8058022083</v>
          </cell>
          <cell r="C644" t="str">
            <v>Nguyễn Thị Cẩm Vân</v>
          </cell>
          <cell r="D644" t="str">
            <v>Hồ Thị Tố Nguyên</v>
          </cell>
        </row>
        <row r="645">
          <cell r="B645" t="str">
            <v>8058028381</v>
          </cell>
          <cell r="C645" t="str">
            <v>Hoàng Thị Thu Hường</v>
          </cell>
          <cell r="D645" t="str">
            <v>Lê Thị Hồng Gấm</v>
          </cell>
        </row>
        <row r="646">
          <cell r="B646" t="str">
            <v>8058387214</v>
          </cell>
          <cell r="C646" t="str">
            <v>Võ Kế Hảo</v>
          </cell>
          <cell r="D646" t="str">
            <v>Lê Thị Hồng Gấm</v>
          </cell>
        </row>
        <row r="647">
          <cell r="B647" t="str">
            <v>8058496196-001</v>
          </cell>
          <cell r="C647" t="str">
            <v>Hoàng Thị Xuân Thảo</v>
          </cell>
          <cell r="D647" t="str">
            <v>Lê Thị Hồng Gấm</v>
          </cell>
        </row>
        <row r="648">
          <cell r="B648" t="str">
            <v>8058797588-001</v>
          </cell>
          <cell r="C648" t="str">
            <v>Bùi Cương Thường</v>
          </cell>
          <cell r="D648" t="str">
            <v>Lê Thị Hồng Gấm</v>
          </cell>
        </row>
        <row r="649">
          <cell r="B649" t="str">
            <v>8058957827</v>
          </cell>
          <cell r="C649" t="str">
            <v>Dương Lâm Cát</v>
          </cell>
          <cell r="D649" t="str">
            <v>Chợ đêm</v>
          </cell>
        </row>
        <row r="650">
          <cell r="B650" t="str">
            <v>8059162492</v>
          </cell>
          <cell r="C650" t="str">
            <v>Trần Hữu Hùng</v>
          </cell>
          <cell r="D650" t="str">
            <v>Lê Thị Hồng Gấm</v>
          </cell>
        </row>
        <row r="651">
          <cell r="B651" t="str">
            <v>8059164041-001</v>
          </cell>
          <cell r="C651" t="str">
            <v>Nguyễn Tùng Thanh</v>
          </cell>
          <cell r="D651" t="str">
            <v>Đặng Quang Anh</v>
          </cell>
        </row>
        <row r="652">
          <cell r="B652" t="str">
            <v>8060107577</v>
          </cell>
          <cell r="C652" t="str">
            <v>Nguyễn Thị Chi</v>
          </cell>
          <cell r="D652" t="str">
            <v>Chợ đêm</v>
          </cell>
        </row>
        <row r="653">
          <cell r="B653" t="str">
            <v>8060110643</v>
          </cell>
          <cell r="C653" t="str">
            <v>Phạm Thành Nam</v>
          </cell>
          <cell r="D653" t="str">
            <v>Hồ Thị Tố Nguyên</v>
          </cell>
        </row>
        <row r="654">
          <cell r="B654" t="str">
            <v>8060111051</v>
          </cell>
          <cell r="C654" t="str">
            <v>Mai Thế Thoả</v>
          </cell>
          <cell r="D654" t="str">
            <v>Đặng Quang Anh</v>
          </cell>
        </row>
        <row r="655">
          <cell r="B655" t="str">
            <v>8061038982</v>
          </cell>
          <cell r="C655" t="str">
            <v>Phạm Thanh Việt</v>
          </cell>
          <cell r="D655" t="str">
            <v>Chợ đêm</v>
          </cell>
        </row>
        <row r="656">
          <cell r="B656" t="str">
            <v>8062154477-001</v>
          </cell>
          <cell r="C656" t="str">
            <v>Nguyễn Thị Phương Mai</v>
          </cell>
          <cell r="D656" t="str">
            <v>Hồ Thị Tố Nguyên</v>
          </cell>
        </row>
        <row r="657">
          <cell r="B657" t="str">
            <v>8062509070</v>
          </cell>
          <cell r="C657" t="str">
            <v>Nguyễn Thị Thu Sương</v>
          </cell>
          <cell r="D657" t="str">
            <v>Đặng Quang Anh</v>
          </cell>
        </row>
        <row r="658">
          <cell r="B658" t="str">
            <v>8064587331</v>
          </cell>
          <cell r="C658" t="str">
            <v>Lê Thị Ái Trí</v>
          </cell>
          <cell r="D658" t="str">
            <v>Hồ Thị Tố Nguyên</v>
          </cell>
        </row>
        <row r="659">
          <cell r="B659" t="str">
            <v>8066215699-001</v>
          </cell>
          <cell r="C659" t="str">
            <v>Lê Thị Tuyết Nhung</v>
          </cell>
          <cell r="D659" t="str">
            <v>Lê Thị Hồng Gấm</v>
          </cell>
        </row>
        <row r="660">
          <cell r="B660" t="str">
            <v>8067276486</v>
          </cell>
          <cell r="C660" t="str">
            <v>Nguyễn Quốc Việt</v>
          </cell>
          <cell r="D660" t="str">
            <v>Hồ Thị Tố Nguyên</v>
          </cell>
        </row>
        <row r="661">
          <cell r="B661" t="str">
            <v>8067815378</v>
          </cell>
          <cell r="C661" t="str">
            <v>Nguyễn Thị Hoàng Thanh</v>
          </cell>
          <cell r="D661" t="str">
            <v>Đặng Quang Anh</v>
          </cell>
        </row>
        <row r="662">
          <cell r="B662" t="str">
            <v>8069186090-001</v>
          </cell>
          <cell r="C662" t="str">
            <v>Phạm Thị Thúy Hà</v>
          </cell>
          <cell r="D662" t="str">
            <v>Hồ Thị Tố Nguyên</v>
          </cell>
        </row>
        <row r="663">
          <cell r="B663" t="str">
            <v>8072255428</v>
          </cell>
          <cell r="C663" t="str">
            <v>Nguyễn Đức Tiền</v>
          </cell>
          <cell r="D663" t="str">
            <v>Hồ Thị Tố Nguyên</v>
          </cell>
        </row>
        <row r="664">
          <cell r="B664" t="str">
            <v>8074879703-001</v>
          </cell>
          <cell r="C664" t="str">
            <v>Lê Thị Dung</v>
          </cell>
          <cell r="D664" t="str">
            <v>Hồ Thị Tố Nguyên</v>
          </cell>
        </row>
        <row r="665">
          <cell r="B665" t="str">
            <v>8076155199</v>
          </cell>
          <cell r="C665" t="str">
            <v>Nguyễn Thị Thanh Hiếu</v>
          </cell>
          <cell r="D665" t="str">
            <v>Lê Thị Hồng Gấm</v>
          </cell>
        </row>
        <row r="666">
          <cell r="B666" t="str">
            <v>8076155576-001</v>
          </cell>
          <cell r="C666" t="str">
            <v>Huỳnh Trọng Tuấn</v>
          </cell>
          <cell r="D666" t="str">
            <v>Hồ Thị Tố Nguyên</v>
          </cell>
        </row>
        <row r="667">
          <cell r="B667" t="str">
            <v>8077044533-001</v>
          </cell>
          <cell r="C667" t="str">
            <v>Nguyễn Sỹ Tân</v>
          </cell>
          <cell r="D667" t="str">
            <v>Lê Thị Hồng Gấm</v>
          </cell>
        </row>
        <row r="668">
          <cell r="B668" t="str">
            <v>8078936014-001</v>
          </cell>
          <cell r="C668" t="str">
            <v>Đặng Thị Thanh Hương</v>
          </cell>
          <cell r="D668" t="str">
            <v>Lê Thị Hồng Gấm</v>
          </cell>
        </row>
        <row r="669">
          <cell r="B669" t="str">
            <v>8079149411-001</v>
          </cell>
          <cell r="C669" t="str">
            <v>Nguyễn Hồ Thanh Tuấn</v>
          </cell>
          <cell r="D669" t="str">
            <v>Lê Thị Hồng Gấm</v>
          </cell>
        </row>
        <row r="670">
          <cell r="B670" t="str">
            <v>8079337140-001</v>
          </cell>
          <cell r="C670" t="str">
            <v>Nguyễn Thị Trung</v>
          </cell>
          <cell r="D670" t="str">
            <v>Lê Thị Hồng Gấm</v>
          </cell>
        </row>
        <row r="671">
          <cell r="B671" t="str">
            <v>8079983916</v>
          </cell>
          <cell r="C671" t="str">
            <v>Nguyễn Thị Hoàng Ân</v>
          </cell>
          <cell r="D671" t="str">
            <v>Chợ đêm</v>
          </cell>
        </row>
        <row r="672">
          <cell r="B672" t="str">
            <v>8080545184</v>
          </cell>
          <cell r="C672" t="str">
            <v>Nguyễn Thị Bích Ngọc</v>
          </cell>
          <cell r="D672" t="str">
            <v>Lê Thị Hồng Gấm</v>
          </cell>
        </row>
        <row r="673">
          <cell r="B673" t="str">
            <v>8080581023-001</v>
          </cell>
          <cell r="C673" t="str">
            <v>Lý Việt Hải</v>
          </cell>
          <cell r="D673" t="str">
            <v>Lê Thị Hồng Gấm</v>
          </cell>
        </row>
        <row r="674">
          <cell r="B674" t="str">
            <v>8083409694</v>
          </cell>
          <cell r="C674" t="str">
            <v>Hoàng Thị Thanh Thủy</v>
          </cell>
          <cell r="D674" t="str">
            <v>Lê Thị Hồng Gấm</v>
          </cell>
        </row>
        <row r="675">
          <cell r="B675" t="str">
            <v>8084902214</v>
          </cell>
          <cell r="C675" t="str">
            <v>Trương Thái Hà</v>
          </cell>
          <cell r="D675" t="str">
            <v>Lê Thị Hồng Gấm</v>
          </cell>
        </row>
        <row r="676">
          <cell r="B676" t="str">
            <v>8086867364</v>
          </cell>
          <cell r="C676" t="str">
            <v>Thái Thị Cẩm Nhung</v>
          </cell>
          <cell r="D676" t="str">
            <v>Lê Thị Hồng Gấm</v>
          </cell>
        </row>
        <row r="677">
          <cell r="B677" t="str">
            <v>8088783751</v>
          </cell>
          <cell r="C677" t="str">
            <v>Nguyễn Thùy Trang</v>
          </cell>
          <cell r="D677" t="str">
            <v>Chợ đêm</v>
          </cell>
        </row>
        <row r="678">
          <cell r="B678" t="str">
            <v>8089039619</v>
          </cell>
          <cell r="C678" t="str">
            <v>Đặng Thị Kiều Yến</v>
          </cell>
          <cell r="D678" t="str">
            <v>Đặng Quang Anh</v>
          </cell>
        </row>
        <row r="679">
          <cell r="B679" t="str">
            <v>8090108810-001</v>
          </cell>
          <cell r="C679" t="str">
            <v>Hồ Thị Cẩm Lệ</v>
          </cell>
          <cell r="D679" t="str">
            <v>Lê Thị Hồng Gấm</v>
          </cell>
        </row>
        <row r="680">
          <cell r="B680" t="str">
            <v>8090108810-001</v>
          </cell>
          <cell r="C680" t="str">
            <v>Hồ Thị Cẩm Lệ</v>
          </cell>
          <cell r="D680" t="str">
            <v>Lê Thị Hồng Gấm</v>
          </cell>
        </row>
        <row r="681">
          <cell r="B681" t="str">
            <v>8090436064-001</v>
          </cell>
          <cell r="C681" t="str">
            <v>Đoàn Thị Thu Diễm</v>
          </cell>
          <cell r="D681" t="str">
            <v>Lê Thị Hồng Gấm</v>
          </cell>
        </row>
        <row r="682">
          <cell r="B682" t="str">
            <v>8091589955</v>
          </cell>
          <cell r="C682" t="str">
            <v>Nguyễn Thị Cẩm Nhung</v>
          </cell>
          <cell r="D682" t="str">
            <v>Hồ Thị Tố Nguyên</v>
          </cell>
        </row>
        <row r="683">
          <cell r="B683" t="str">
            <v>8094291959-001</v>
          </cell>
          <cell r="C683" t="str">
            <v>Võ Tiến Dũng</v>
          </cell>
          <cell r="D683" t="str">
            <v>Hồ Thị Tố Nguyên</v>
          </cell>
        </row>
        <row r="684">
          <cell r="B684" t="str">
            <v>8094969955</v>
          </cell>
          <cell r="C684" t="str">
            <v>Đặng Văn Hậu</v>
          </cell>
          <cell r="D684" t="str">
            <v>Lê Thị Hồng Gấm</v>
          </cell>
        </row>
        <row r="685">
          <cell r="B685" t="str">
            <v>8097108048-001</v>
          </cell>
          <cell r="C685" t="str">
            <v>Nguyễn Thị Ngọc Hòa</v>
          </cell>
          <cell r="D685" t="str">
            <v>Hồ Thị Tố Nguyên</v>
          </cell>
        </row>
        <row r="686">
          <cell r="B686" t="str">
            <v>8097425600</v>
          </cell>
          <cell r="C686" t="str">
            <v>Lê Thị Nhỏ</v>
          </cell>
          <cell r="D686" t="str">
            <v>Đặng Quang Anh</v>
          </cell>
        </row>
        <row r="687">
          <cell r="B687" t="str">
            <v>8099918626-001</v>
          </cell>
          <cell r="C687" t="str">
            <v>Võ Thị Thùy Trang</v>
          </cell>
          <cell r="D687" t="str">
            <v>Lê Thị Hồng Gấm</v>
          </cell>
        </row>
        <row r="688">
          <cell r="B688" t="str">
            <v>8102171337-001</v>
          </cell>
          <cell r="C688" t="str">
            <v>Lê Hồng Tuấn</v>
          </cell>
          <cell r="D688" t="str">
            <v>Đặng Quang Anh</v>
          </cell>
        </row>
        <row r="689">
          <cell r="B689" t="str">
            <v>8106396846</v>
          </cell>
          <cell r="C689" t="str">
            <v>Đặng Phương Uyên</v>
          </cell>
          <cell r="D689" t="str">
            <v>TTTM</v>
          </cell>
        </row>
        <row r="690">
          <cell r="B690" t="str">
            <v>8107903175-002</v>
          </cell>
          <cell r="C690" t="str">
            <v>Dương Hữu Quí</v>
          </cell>
          <cell r="D690" t="str">
            <v>Hồ Thị Tố Nguyên</v>
          </cell>
        </row>
        <row r="691">
          <cell r="B691" t="str">
            <v>8108706236</v>
          </cell>
          <cell r="C691" t="str">
            <v>Đoàn Phương Tú</v>
          </cell>
          <cell r="D691" t="str">
            <v>Lê Thị Hồng Gấm</v>
          </cell>
        </row>
        <row r="692">
          <cell r="B692" t="str">
            <v>8109545158-001</v>
          </cell>
          <cell r="C692" t="str">
            <v>Phạm Đình Dâng</v>
          </cell>
          <cell r="D692" t="str">
            <v>Lê Thị Hồng Gấm</v>
          </cell>
        </row>
        <row r="693">
          <cell r="B693" t="str">
            <v>8109653033-001</v>
          </cell>
          <cell r="C693" t="str">
            <v>Phan Tấn Hòa</v>
          </cell>
          <cell r="D693" t="str">
            <v>Lê Thị Hồng Gấm</v>
          </cell>
        </row>
        <row r="694">
          <cell r="B694" t="str">
            <v>8109654333-001</v>
          </cell>
          <cell r="C694" t="str">
            <v>Đỗ Thanh Thuận</v>
          </cell>
          <cell r="D694" t="str">
            <v>Đặng Quang Anh</v>
          </cell>
        </row>
        <row r="695">
          <cell r="B695" t="str">
            <v>8110374468-001</v>
          </cell>
          <cell r="C695" t="str">
            <v>Trần Thị Thu Uyên</v>
          </cell>
          <cell r="D695" t="str">
            <v>Lê Thị Hồng Gấm</v>
          </cell>
        </row>
        <row r="696">
          <cell r="B696" t="str">
            <v>8110594054-001</v>
          </cell>
          <cell r="C696" t="str">
            <v>Vũ Thị Mai Phương</v>
          </cell>
          <cell r="D696" t="str">
            <v>Hồ Thị Tố Nguyên</v>
          </cell>
        </row>
        <row r="697">
          <cell r="B697" t="str">
            <v>8111912711</v>
          </cell>
          <cell r="C697" t="str">
            <v>Huỳnh Văn Nghĩa</v>
          </cell>
          <cell r="D697" t="str">
            <v>Đặng Quang Anh</v>
          </cell>
        </row>
        <row r="698">
          <cell r="B698" t="str">
            <v>8111995186</v>
          </cell>
          <cell r="C698" t="str">
            <v>Trần Quang Minh</v>
          </cell>
          <cell r="D698" t="str">
            <v>Hồ Thị Tố Nguyên</v>
          </cell>
        </row>
        <row r="699">
          <cell r="B699" t="str">
            <v>8112720272</v>
          </cell>
          <cell r="C699" t="str">
            <v>Phan Minh Tri</v>
          </cell>
          <cell r="D699" t="str">
            <v>TTTM</v>
          </cell>
        </row>
        <row r="700">
          <cell r="B700" t="str">
            <v>8114377766</v>
          </cell>
          <cell r="C700" t="str">
            <v>Nguyễn Thị Thu Xuân</v>
          </cell>
          <cell r="D700" t="str">
            <v>Lê Thị Hồng Gấm</v>
          </cell>
        </row>
        <row r="701">
          <cell r="B701" t="str">
            <v>8116633197</v>
          </cell>
          <cell r="C701" t="str">
            <v>Huỳnh Lê Phương</v>
          </cell>
          <cell r="D701" t="str">
            <v>Lê Thị Hồng Gấm</v>
          </cell>
        </row>
        <row r="702">
          <cell r="B702" t="str">
            <v>8116746063</v>
          </cell>
          <cell r="C702" t="str">
            <v>Phạm Nguyễn Quốc Hòa</v>
          </cell>
          <cell r="D702" t="str">
            <v>Lê Thị Hồng Gấm</v>
          </cell>
        </row>
        <row r="703">
          <cell r="B703" t="str">
            <v>8117019744</v>
          </cell>
          <cell r="C703" t="str">
            <v>Phan Thị Hồng Trinh</v>
          </cell>
          <cell r="D703" t="str">
            <v>Lê Thị Hồng Gấm</v>
          </cell>
        </row>
        <row r="704">
          <cell r="B704" t="str">
            <v>8117893712-001</v>
          </cell>
          <cell r="C704" t="str">
            <v>Nguyễn Hoàng Minh</v>
          </cell>
          <cell r="D704" t="str">
            <v>Hồ Thị Tố Nguyên</v>
          </cell>
        </row>
        <row r="705">
          <cell r="B705" t="str">
            <v>8120181176</v>
          </cell>
          <cell r="C705" t="str">
            <v>Đặng Võ Thùy Dung</v>
          </cell>
          <cell r="D705" t="str">
            <v>Đặng Quang Anh</v>
          </cell>
        </row>
        <row r="706">
          <cell r="B706" t="str">
            <v>8120181176</v>
          </cell>
          <cell r="C706" t="str">
            <v>Đặng Võ Thùy Dung</v>
          </cell>
          <cell r="D706" t="str">
            <v>Đặng Quang Anh</v>
          </cell>
        </row>
        <row r="707">
          <cell r="B707" t="str">
            <v>8120433828</v>
          </cell>
          <cell r="C707" t="str">
            <v>Võ Ngọc Hưng</v>
          </cell>
          <cell r="D707" t="str">
            <v>Đặng Quang Anh</v>
          </cell>
        </row>
        <row r="708">
          <cell r="B708" t="str">
            <v>8120433828</v>
          </cell>
          <cell r="C708" t="str">
            <v>Võ Ngọc Hưng</v>
          </cell>
          <cell r="D708" t="str">
            <v>Đặng Quang Anh</v>
          </cell>
        </row>
        <row r="709">
          <cell r="B709" t="str">
            <v>8120877069</v>
          </cell>
          <cell r="C709" t="str">
            <v>Nguyễn Đình Tuấn</v>
          </cell>
          <cell r="D709" t="str">
            <v>Lê Thị Hồng Gấm</v>
          </cell>
        </row>
        <row r="710">
          <cell r="B710" t="str">
            <v>8123997396-001</v>
          </cell>
          <cell r="C710" t="str">
            <v>Trần Hồng Hạnh</v>
          </cell>
          <cell r="D710" t="str">
            <v>Hồ Thị Tố Nguyên</v>
          </cell>
        </row>
        <row r="711">
          <cell r="B711" t="str">
            <v>8124568657</v>
          </cell>
          <cell r="C711" t="str">
            <v>Phan Xuân Cảnh</v>
          </cell>
          <cell r="D711" t="str">
            <v>Lê Thị Hồng Gấm</v>
          </cell>
        </row>
        <row r="712">
          <cell r="B712" t="str">
            <v>8125208343-001</v>
          </cell>
          <cell r="C712" t="str">
            <v>Phạm Thị Kiều Thu</v>
          </cell>
          <cell r="D712" t="str">
            <v>Lê Thị Hồng Gấm</v>
          </cell>
        </row>
        <row r="713">
          <cell r="B713" t="str">
            <v>8125281008-001</v>
          </cell>
          <cell r="C713" t="str">
            <v>Nguyễn Minh Tuấn</v>
          </cell>
          <cell r="D713" t="str">
            <v>Lê Thị Hồng Gấm</v>
          </cell>
        </row>
        <row r="714">
          <cell r="B714" t="str">
            <v>8126816496</v>
          </cell>
          <cell r="C714" t="str">
            <v>Trần Trọng Sơn</v>
          </cell>
          <cell r="D714" t="str">
            <v>Lê Thị Hồng Gấm</v>
          </cell>
        </row>
        <row r="715">
          <cell r="B715" t="str">
            <v>8127817157-001</v>
          </cell>
          <cell r="C715" t="str">
            <v>Đỗ Tấn Vũ</v>
          </cell>
          <cell r="D715" t="str">
            <v>Hồ Thị Tố Nguyên</v>
          </cell>
        </row>
        <row r="716">
          <cell r="B716" t="str">
            <v>8128136496-001</v>
          </cell>
          <cell r="C716" t="str">
            <v>Đinh Thành Minh</v>
          </cell>
          <cell r="D716" t="str">
            <v>Lê Thị Hồng Gấm</v>
          </cell>
        </row>
        <row r="717">
          <cell r="B717" t="str">
            <v>8128289823-001</v>
          </cell>
          <cell r="C717" t="str">
            <v>Mai Thị Lý</v>
          </cell>
          <cell r="D717" t="str">
            <v>Đặng Quang Anh</v>
          </cell>
        </row>
        <row r="718">
          <cell r="B718" t="str">
            <v>8129866551</v>
          </cell>
          <cell r="C718" t="str">
            <v>Phan Văn Hiệp</v>
          </cell>
          <cell r="D718" t="str">
            <v>Đặng Quang Anh</v>
          </cell>
        </row>
        <row r="719">
          <cell r="B719" t="str">
            <v>8130617856</v>
          </cell>
          <cell r="C719" t="str">
            <v>Nguyễn Thị Trang</v>
          </cell>
          <cell r="D719" t="str">
            <v>Hồ Thị Tố Nguyên</v>
          </cell>
        </row>
        <row r="720">
          <cell r="B720" t="str">
            <v>8136707136-001</v>
          </cell>
          <cell r="C720" t="str">
            <v>Lâm Văn Trình</v>
          </cell>
          <cell r="D720" t="str">
            <v>Hồ Thị Tố Nguyên</v>
          </cell>
        </row>
        <row r="721">
          <cell r="B721" t="str">
            <v>8145031662-001</v>
          </cell>
          <cell r="C721" t="str">
            <v>Nguyễn Văn Chính</v>
          </cell>
          <cell r="D721" t="str">
            <v>Lê Thị Hồng Gấm</v>
          </cell>
        </row>
        <row r="722">
          <cell r="B722" t="str">
            <v>8158967018</v>
          </cell>
          <cell r="C722" t="str">
            <v>Trần Quang Đệ</v>
          </cell>
          <cell r="D722" t="str">
            <v>Đặng Quang Anh</v>
          </cell>
        </row>
        <row r="723">
          <cell r="B723" t="str">
            <v>8161047490</v>
          </cell>
          <cell r="C723" t="str">
            <v>Dương Thị Hồng</v>
          </cell>
          <cell r="D723" t="str">
            <v>Lê Thị Hồng Gấm</v>
          </cell>
        </row>
        <row r="724">
          <cell r="B724" t="str">
            <v>8161070027</v>
          </cell>
          <cell r="C724" t="str">
            <v>Hồ Văn Hiền</v>
          </cell>
          <cell r="D724" t="str">
            <v>Đặng Quang Anh</v>
          </cell>
        </row>
        <row r="725">
          <cell r="B725" t="str">
            <v>8162093972</v>
          </cell>
          <cell r="C725" t="str">
            <v>Trần Đạo Bảy</v>
          </cell>
          <cell r="D725" t="str">
            <v>Đặng Quang Anh</v>
          </cell>
        </row>
        <row r="726">
          <cell r="B726" t="str">
            <v>8162302143-001</v>
          </cell>
          <cell r="C726" t="str">
            <v>Trần Văn Hùng</v>
          </cell>
          <cell r="D726" t="str">
            <v>Đặng Quang Anh</v>
          </cell>
        </row>
        <row r="727">
          <cell r="B727" t="str">
            <v>8162612610-001</v>
          </cell>
          <cell r="C727" t="str">
            <v>Nguyễn Thị Đức</v>
          </cell>
          <cell r="D727" t="str">
            <v>Đặng Quang Anh</v>
          </cell>
        </row>
        <row r="728">
          <cell r="B728" t="str">
            <v>8162639612-001</v>
          </cell>
          <cell r="C728" t="str">
            <v>Nguyễn Thị Thu Hằng</v>
          </cell>
          <cell r="D728" t="str">
            <v>Đặng Quang Anh</v>
          </cell>
        </row>
        <row r="729">
          <cell r="B729" t="str">
            <v>8162640921-001</v>
          </cell>
          <cell r="C729" t="str">
            <v>Phan Văn Xuân</v>
          </cell>
          <cell r="D729" t="str">
            <v>Đặng Quang Anh</v>
          </cell>
        </row>
        <row r="730">
          <cell r="B730" t="str">
            <v>8163091992</v>
          </cell>
          <cell r="C730" t="str">
            <v>Nguyễn Thị Liên</v>
          </cell>
          <cell r="D730" t="str">
            <v>Đặng Quang Anh</v>
          </cell>
        </row>
        <row r="731">
          <cell r="B731" t="str">
            <v>8163092019-001</v>
          </cell>
          <cell r="C731" t="str">
            <v>Hồ Thị Mỹ Lan</v>
          </cell>
          <cell r="D731" t="str">
            <v>Đặng Quang Anh</v>
          </cell>
        </row>
        <row r="732">
          <cell r="B732" t="str">
            <v>8163096454-001</v>
          </cell>
          <cell r="C732" t="str">
            <v>Nguyễn Bảo Hoàng</v>
          </cell>
          <cell r="D732" t="str">
            <v>Đặng Quang Anh</v>
          </cell>
        </row>
        <row r="733">
          <cell r="B733" t="str">
            <v>8163200680</v>
          </cell>
          <cell r="C733" t="str">
            <v>Trần Tố Quyên</v>
          </cell>
          <cell r="D733" t="str">
            <v>Hồ Thị Tố Nguyên</v>
          </cell>
        </row>
        <row r="734">
          <cell r="B734" t="str">
            <v>8163910987</v>
          </cell>
          <cell r="C734" t="str">
            <v>Nguyễn Thị Tường</v>
          </cell>
          <cell r="D734" t="str">
            <v>Đặng Quang Anh</v>
          </cell>
        </row>
        <row r="735">
          <cell r="B735" t="str">
            <v>8164332880</v>
          </cell>
          <cell r="C735" t="str">
            <v>Hoàng Văn Thịnh</v>
          </cell>
          <cell r="D735" t="str">
            <v>Đặng Quang Anh</v>
          </cell>
        </row>
        <row r="736">
          <cell r="B736" t="str">
            <v>8164333122</v>
          </cell>
          <cell r="C736" t="str">
            <v>Đỗ Thị Ngọc Thiệp</v>
          </cell>
          <cell r="D736" t="str">
            <v>Lê Thị Hồng Gấm</v>
          </cell>
        </row>
        <row r="737">
          <cell r="B737" t="str">
            <v>8167879801</v>
          </cell>
          <cell r="C737" t="str">
            <v>Lê Đức Tài</v>
          </cell>
          <cell r="D737" t="str">
            <v>Hồ Thị Tố Nguyên</v>
          </cell>
        </row>
        <row r="738">
          <cell r="B738" t="str">
            <v>8167879833-001</v>
          </cell>
          <cell r="C738" t="str">
            <v>Huỳnh Thị Bạch Yến</v>
          </cell>
          <cell r="D738" t="str">
            <v>Hồ Thị Tố Nguyên</v>
          </cell>
        </row>
        <row r="739">
          <cell r="B739" t="str">
            <v>8167879907</v>
          </cell>
          <cell r="C739" t="str">
            <v>Phạm Thị Mỹ Hương</v>
          </cell>
          <cell r="D739" t="str">
            <v>Hồ Thị Tố Nguyên</v>
          </cell>
        </row>
        <row r="740">
          <cell r="B740" t="str">
            <v>8167879978-001</v>
          </cell>
          <cell r="C740" t="str">
            <v>Nguyễn Huỳnh Đức</v>
          </cell>
          <cell r="D740" t="str">
            <v>Hồ Thị Tố Nguyên</v>
          </cell>
        </row>
        <row r="741">
          <cell r="B741" t="str">
            <v>8167882000</v>
          </cell>
          <cell r="C741" t="str">
            <v>Tô Thị Lan Anh</v>
          </cell>
          <cell r="D741" t="str">
            <v>Đặng Quang Anh</v>
          </cell>
        </row>
        <row r="742">
          <cell r="B742" t="str">
            <v>8167882000</v>
          </cell>
          <cell r="C742" t="str">
            <v>Tô Thị Lan Anh</v>
          </cell>
          <cell r="D742" t="str">
            <v>Đặng Quang Anh</v>
          </cell>
        </row>
        <row r="743">
          <cell r="B743" t="str">
            <v>8171016325-001</v>
          </cell>
          <cell r="C743" t="str">
            <v>Mai Thị Lê</v>
          </cell>
          <cell r="D743" t="str">
            <v>Hồ Thị Tố Nguyên</v>
          </cell>
        </row>
        <row r="744">
          <cell r="B744" t="str">
            <v>8171017488</v>
          </cell>
          <cell r="C744" t="str">
            <v>Nguyễn Thị Kim Hương</v>
          </cell>
          <cell r="D744" t="str">
            <v>Hồ Thị Tố Nguyên</v>
          </cell>
        </row>
        <row r="745">
          <cell r="B745" t="str">
            <v>8174712521</v>
          </cell>
          <cell r="C745" t="str">
            <v>Nguyễn Trọng Quang</v>
          </cell>
          <cell r="D745" t="str">
            <v>Chợ đêm</v>
          </cell>
        </row>
        <row r="746">
          <cell r="B746" t="str">
            <v>8174983384-001</v>
          </cell>
          <cell r="C746" t="str">
            <v>Huỳnh Xuân Anh</v>
          </cell>
          <cell r="D746" t="str">
            <v>Hồ Thị Tố Nguyên</v>
          </cell>
        </row>
        <row r="747">
          <cell r="B747" t="str">
            <v>8175177394</v>
          </cell>
          <cell r="C747" t="str">
            <v>Nguyễn Thị Như Phượng</v>
          </cell>
          <cell r="D747" t="str">
            <v>TTTM</v>
          </cell>
        </row>
        <row r="748">
          <cell r="B748" t="str">
            <v>8182791090</v>
          </cell>
          <cell r="C748" t="str">
            <v>Huỳnh Thị Mộng Châu</v>
          </cell>
          <cell r="D748" t="str">
            <v>Lê Thị Hồng Gấm</v>
          </cell>
        </row>
        <row r="749">
          <cell r="B749" t="str">
            <v>8192512469-001</v>
          </cell>
          <cell r="C749" t="str">
            <v>Nguyễn Thanh</v>
          </cell>
          <cell r="D749" t="str">
            <v>Lê Thị Hồng Gấm</v>
          </cell>
        </row>
        <row r="750">
          <cell r="B750" t="str">
            <v>8205383735-001</v>
          </cell>
          <cell r="C750" t="str">
            <v>Đoàn Thanh Mỹ</v>
          </cell>
          <cell r="D750" t="str">
            <v>Lê Thị Hồng Gấm</v>
          </cell>
        </row>
        <row r="751">
          <cell r="B751" t="str">
            <v>8205391366</v>
          </cell>
          <cell r="C751" t="str">
            <v>Nguyễn Ngọc Khoa</v>
          </cell>
          <cell r="D751" t="str">
            <v>Lê Thị Hồng Gấm</v>
          </cell>
        </row>
        <row r="752">
          <cell r="B752" t="str">
            <v>8205528726-001</v>
          </cell>
          <cell r="C752" t="str">
            <v>Nguyễn Hữu Đê</v>
          </cell>
          <cell r="D752" t="str">
            <v>Lê Thị Hồng Gấm</v>
          </cell>
        </row>
        <row r="753">
          <cell r="B753" t="str">
            <v>8205751869</v>
          </cell>
          <cell r="C753" t="str">
            <v>Nguyễn Viết Tuấn</v>
          </cell>
          <cell r="D753" t="str">
            <v>Lê Thị Hồng Gấm</v>
          </cell>
        </row>
        <row r="754">
          <cell r="B754" t="str">
            <v>8205815978</v>
          </cell>
          <cell r="C754" t="str">
            <v>Trần Thị Kim Vân</v>
          </cell>
          <cell r="D754" t="str">
            <v>Lê Thị Hồng Gấm</v>
          </cell>
        </row>
        <row r="755">
          <cell r="B755" t="str">
            <v>8206746163-001</v>
          </cell>
          <cell r="C755" t="str">
            <v>Phạm Văn Đạt</v>
          </cell>
          <cell r="D755" t="str">
            <v>Lê Thị Hồng Gấm</v>
          </cell>
        </row>
        <row r="756">
          <cell r="B756" t="str">
            <v>8206868387-001</v>
          </cell>
          <cell r="C756" t="str">
            <v>Đồng Đình Thuận</v>
          </cell>
          <cell r="D756" t="str">
            <v>Lê Thị Hồng Gấm</v>
          </cell>
        </row>
        <row r="757">
          <cell r="B757" t="str">
            <v>8206869870</v>
          </cell>
          <cell r="C757" t="str">
            <v>Nguyễn Thế Thôi</v>
          </cell>
          <cell r="D757" t="str">
            <v>Lê Thị Hồng Gấm</v>
          </cell>
        </row>
        <row r="758">
          <cell r="B758" t="str">
            <v>8206870058</v>
          </cell>
          <cell r="C758" t="str">
            <v>Trần Đình Dũng</v>
          </cell>
          <cell r="D758" t="str">
            <v>Lê Thị Hồng Gấm</v>
          </cell>
        </row>
        <row r="759">
          <cell r="B759" t="str">
            <v>8206923775-001</v>
          </cell>
          <cell r="C759" t="str">
            <v>Lê Thị Thơ</v>
          </cell>
          <cell r="D759" t="str">
            <v>Đặng Quang Anh</v>
          </cell>
        </row>
        <row r="760">
          <cell r="B760" t="str">
            <v>8228638563</v>
          </cell>
          <cell r="C760" t="str">
            <v>Huỳnh Văn Hoà</v>
          </cell>
          <cell r="D760" t="str">
            <v>Chợ đêm</v>
          </cell>
        </row>
        <row r="761">
          <cell r="B761" t="str">
            <v>8231756630-001</v>
          </cell>
          <cell r="C761" t="str">
            <v>Nguyễn Văn Hiến</v>
          </cell>
          <cell r="D761" t="str">
            <v>Lê Thị Hồng Gấm</v>
          </cell>
        </row>
        <row r="762">
          <cell r="B762" t="str">
            <v>8234481085</v>
          </cell>
          <cell r="C762" t="str">
            <v>Tô Văn Dũng</v>
          </cell>
          <cell r="D762" t="str">
            <v>Đặng Quang Anh</v>
          </cell>
        </row>
        <row r="763">
          <cell r="B763" t="str">
            <v>8234484907</v>
          </cell>
          <cell r="C763" t="str">
            <v>Lê Thuý Vân</v>
          </cell>
          <cell r="D763" t="str">
            <v>Hồ Thị Tố Nguyên</v>
          </cell>
        </row>
        <row r="764">
          <cell r="B764" t="str">
            <v>8234497335</v>
          </cell>
          <cell r="C764" t="str">
            <v>Phan Thành Huy</v>
          </cell>
          <cell r="D764" t="str">
            <v>Hồ Thị Tố Nguyên</v>
          </cell>
        </row>
        <row r="765">
          <cell r="B765" t="str">
            <v>8234497913-001</v>
          </cell>
          <cell r="C765" t="str">
            <v>Dương Minh Trung</v>
          </cell>
          <cell r="D765" t="str">
            <v>Lê Thị Hồng Gấm</v>
          </cell>
        </row>
        <row r="766">
          <cell r="B766" t="str">
            <v>8237797023</v>
          </cell>
          <cell r="C766" t="str">
            <v>Nguyễn Thị Ly Thương</v>
          </cell>
          <cell r="D766" t="str">
            <v>TTTM</v>
          </cell>
        </row>
        <row r="767">
          <cell r="B767" t="str">
            <v>8238105878-001</v>
          </cell>
          <cell r="C767" t="str">
            <v>Nguyễn Thị Phúc</v>
          </cell>
          <cell r="D767" t="str">
            <v>Hồ Thị Tố Nguyên</v>
          </cell>
        </row>
        <row r="768">
          <cell r="B768" t="str">
            <v>8238106310-001</v>
          </cell>
          <cell r="C768" t="str">
            <v>Cao Hoàng Anh Vũ</v>
          </cell>
          <cell r="D768" t="str">
            <v>Lê Thị Hồng Gấm</v>
          </cell>
        </row>
        <row r="769">
          <cell r="B769" t="str">
            <v>8245926755</v>
          </cell>
          <cell r="C769" t="str">
            <v>Nguyễn Thị Tâm</v>
          </cell>
          <cell r="D769" t="str">
            <v>Lê Thị Hồng Gấm</v>
          </cell>
        </row>
        <row r="770">
          <cell r="B770" t="str">
            <v>8263134537-001</v>
          </cell>
          <cell r="C770" t="str">
            <v>Nguyễn Thụy Ngọc Thúy</v>
          </cell>
          <cell r="D770" t="str">
            <v>Hồ Thị Tố Nguyên</v>
          </cell>
        </row>
        <row r="771">
          <cell r="B771" t="str">
            <v>8267402071-001</v>
          </cell>
          <cell r="C771" t="str">
            <v>Lê Thị Hồng Nhi</v>
          </cell>
          <cell r="D771" t="str">
            <v>Lê Thị Hồng Gấm</v>
          </cell>
        </row>
        <row r="772">
          <cell r="B772" t="str">
            <v>8271120658-001</v>
          </cell>
          <cell r="C772" t="str">
            <v>Đồng Minh Nhựt</v>
          </cell>
          <cell r="D772" t="str">
            <v>Hồ Thị Tố Nguyên</v>
          </cell>
        </row>
        <row r="773">
          <cell r="B773" t="str">
            <v>8271280482</v>
          </cell>
          <cell r="C773" t="str">
            <v>Huỳnh Thị Liễu</v>
          </cell>
          <cell r="D773" t="str">
            <v>Chợ đêm</v>
          </cell>
        </row>
        <row r="774">
          <cell r="B774" t="str">
            <v>8277340667</v>
          </cell>
          <cell r="C774" t="str">
            <v>Nguyễn Tấn Hy</v>
          </cell>
          <cell r="D774" t="str">
            <v>Lê Thị Hồng Gấm</v>
          </cell>
        </row>
        <row r="775">
          <cell r="B775" t="str">
            <v>8278806580</v>
          </cell>
          <cell r="C775" t="str">
            <v>Nguyễn Thị Thùy Trang</v>
          </cell>
          <cell r="D775" t="str">
            <v>Lê Thị Hồng Gấm</v>
          </cell>
        </row>
        <row r="776">
          <cell r="B776" t="str">
            <v>8279378257</v>
          </cell>
          <cell r="C776" t="str">
            <v>Nguyễn Thị Như Thủy</v>
          </cell>
          <cell r="D776" t="str">
            <v>Lê Thị Hồng Gấm</v>
          </cell>
        </row>
        <row r="777">
          <cell r="B777" t="str">
            <v>8279786129</v>
          </cell>
          <cell r="C777" t="str">
            <v>Trần Thị Thu Trâm</v>
          </cell>
          <cell r="D777" t="str">
            <v>Đặng Quang Anh</v>
          </cell>
        </row>
        <row r="778">
          <cell r="B778" t="str">
            <v>8286294865</v>
          </cell>
          <cell r="C778" t="str">
            <v>Nguyễn Thị Xuân Thịnh</v>
          </cell>
          <cell r="D778" t="str">
            <v>Hồ Thị Tố Nguyên</v>
          </cell>
        </row>
        <row r="779">
          <cell r="B779" t="str">
            <v>8288689594</v>
          </cell>
          <cell r="C779" t="str">
            <v>Trần Đại Hải</v>
          </cell>
          <cell r="D779" t="str">
            <v>Lê Thị Hồng Gấm</v>
          </cell>
        </row>
        <row r="780">
          <cell r="B780" t="str">
            <v>8289846031-001</v>
          </cell>
          <cell r="C780" t="str">
            <v>Nguyễn Thị Mỹ Dung</v>
          </cell>
          <cell r="D780" t="str">
            <v>Đặng Quang Anh</v>
          </cell>
        </row>
        <row r="781">
          <cell r="B781" t="str">
            <v>8289890087-001</v>
          </cell>
          <cell r="C781" t="str">
            <v>Hoàng Bình Nguyên</v>
          </cell>
          <cell r="D781" t="str">
            <v>Hồ Thị Tố Nguyên</v>
          </cell>
        </row>
        <row r="782">
          <cell r="B782" t="str">
            <v>8291262379</v>
          </cell>
          <cell r="C782" t="str">
            <v>Nguyễn Thị Diệu Huê</v>
          </cell>
          <cell r="D782" t="str">
            <v>Lê Thị Hồng Gấm</v>
          </cell>
        </row>
        <row r="783">
          <cell r="B783" t="str">
            <v>8291456536</v>
          </cell>
          <cell r="C783" t="str">
            <v>Bùi Ngọc Hùng</v>
          </cell>
          <cell r="D783" t="str">
            <v>Hồ Thị Tố Nguyên</v>
          </cell>
        </row>
        <row r="784">
          <cell r="B784" t="str">
            <v>8295228273</v>
          </cell>
          <cell r="C784" t="str">
            <v>Phan Thị Thanh Hà</v>
          </cell>
          <cell r="D784" t="str">
            <v>Chợ đêm</v>
          </cell>
        </row>
        <row r="785">
          <cell r="B785" t="str">
            <v>8298350169-001</v>
          </cell>
          <cell r="C785" t="str">
            <v>Trần Thị Trà My</v>
          </cell>
          <cell r="D785" t="str">
            <v>Lê Thị Hồng Gấm</v>
          </cell>
        </row>
        <row r="786">
          <cell r="B786" t="str">
            <v>8298728429-001</v>
          </cell>
          <cell r="C786" t="str">
            <v>Đỗ Anh Quân</v>
          </cell>
          <cell r="D786" t="str">
            <v>Lê Thị Hồng Gấm</v>
          </cell>
        </row>
        <row r="787">
          <cell r="B787" t="str">
            <v>8299909481-001</v>
          </cell>
          <cell r="C787" t="str">
            <v>Mai Thị Bích Hà</v>
          </cell>
          <cell r="D787" t="str">
            <v>Đặng Quang Anh</v>
          </cell>
        </row>
        <row r="788">
          <cell r="B788" t="str">
            <v>8301594496-001</v>
          </cell>
          <cell r="C788" t="str">
            <v>Phạm Hoàng Tân</v>
          </cell>
          <cell r="D788" t="str">
            <v>Lê Thị Hồng Gấm</v>
          </cell>
        </row>
        <row r="789">
          <cell r="B789" t="str">
            <v>8303986837</v>
          </cell>
          <cell r="C789" t="str">
            <v>Nguyễn Việt Mỹ Linh</v>
          </cell>
          <cell r="D789" t="str">
            <v>Lê Thị Hồng Gấm</v>
          </cell>
        </row>
        <row r="790">
          <cell r="B790" t="str">
            <v>8304234727</v>
          </cell>
          <cell r="C790" t="str">
            <v>Lê Quý Xuân</v>
          </cell>
          <cell r="D790" t="str">
            <v>Đặng Quang Anh</v>
          </cell>
        </row>
        <row r="791">
          <cell r="B791" t="str">
            <v>8305801665</v>
          </cell>
          <cell r="C791" t="str">
            <v>Dương Thị Thanh Thúy</v>
          </cell>
          <cell r="D791" t="str">
            <v>Đặng Quang Anh</v>
          </cell>
        </row>
        <row r="792">
          <cell r="B792" t="str">
            <v>8306184870</v>
          </cell>
          <cell r="C792" t="str">
            <v>Phạm Như Hoàng Minh</v>
          </cell>
          <cell r="D792" t="str">
            <v>TTTM</v>
          </cell>
        </row>
        <row r="793">
          <cell r="B793" t="str">
            <v>8306293936</v>
          </cell>
          <cell r="C793" t="str">
            <v>Võ Quốc Đạt</v>
          </cell>
          <cell r="D793" t="str">
            <v>Đặng Quang Anh</v>
          </cell>
        </row>
        <row r="794">
          <cell r="B794" t="str">
            <v>8306483133-001</v>
          </cell>
          <cell r="C794" t="str">
            <v>Ngô Xuân Dũng</v>
          </cell>
          <cell r="D794" t="str">
            <v>Lê Thị Hồng Gấm</v>
          </cell>
        </row>
        <row r="795">
          <cell r="B795" t="str">
            <v>8307773780</v>
          </cell>
          <cell r="C795" t="str">
            <v>Hoàng Tuấn Anh</v>
          </cell>
          <cell r="D795" t="str">
            <v>Hồ Thị Tố Nguyên</v>
          </cell>
        </row>
        <row r="796">
          <cell r="B796" t="str">
            <v>8313472090</v>
          </cell>
          <cell r="C796" t="str">
            <v>Lê Hoàng Vũ</v>
          </cell>
          <cell r="D796" t="str">
            <v>Lê Thị Hồng Gấm</v>
          </cell>
        </row>
        <row r="797">
          <cell r="B797" t="str">
            <v>8314458268</v>
          </cell>
          <cell r="C797" t="str">
            <v>Phan Anh Tuấn</v>
          </cell>
          <cell r="D797" t="str">
            <v>Lê Thị Hồng Gấm</v>
          </cell>
        </row>
        <row r="798">
          <cell r="B798" t="str">
            <v>8314645268</v>
          </cell>
          <cell r="C798" t="str">
            <v>Lê Đình Cẩm</v>
          </cell>
          <cell r="D798" t="str">
            <v>Hồ Thị Tố Nguyên</v>
          </cell>
        </row>
        <row r="799">
          <cell r="B799" t="str">
            <v>8317891367</v>
          </cell>
          <cell r="C799" t="str">
            <v>Trần Thị Ngọc Nhung</v>
          </cell>
          <cell r="D799" t="str">
            <v>Lê Thị Hồng Gấm</v>
          </cell>
        </row>
        <row r="800">
          <cell r="B800" t="str">
            <v>8322161983-001</v>
          </cell>
          <cell r="C800" t="str">
            <v>Đoàn Tấn Phát</v>
          </cell>
          <cell r="D800" t="str">
            <v>Hồ Thị Tố Nguyên</v>
          </cell>
        </row>
        <row r="801">
          <cell r="B801" t="str">
            <v>8322201361-001</v>
          </cell>
          <cell r="C801" t="str">
            <v>Thái Hoàng Nam</v>
          </cell>
          <cell r="D801" t="str">
            <v>Lê Thị Hồng Gấm</v>
          </cell>
        </row>
        <row r="802">
          <cell r="B802" t="str">
            <v>8322201361-001</v>
          </cell>
          <cell r="C802" t="str">
            <v>Thái Hoàng Nam</v>
          </cell>
          <cell r="D802" t="str">
            <v>Lê Thị Hồng Gấm</v>
          </cell>
        </row>
        <row r="803">
          <cell r="B803" t="str">
            <v>8323527077-001</v>
          </cell>
          <cell r="C803" t="str">
            <v>Nguyễn Ngọc Thạch</v>
          </cell>
          <cell r="D803" t="str">
            <v>Đặng Quang Anh</v>
          </cell>
        </row>
        <row r="804">
          <cell r="B804" t="str">
            <v>8327595744</v>
          </cell>
          <cell r="C804" t="str">
            <v>Nguyễn Thị Linh</v>
          </cell>
          <cell r="D804" t="str">
            <v>Lê Thị Hồng Gấm</v>
          </cell>
        </row>
        <row r="805">
          <cell r="B805" t="str">
            <v>8328031155</v>
          </cell>
          <cell r="C805" t="str">
            <v>Ngô Thị Minh Tâm</v>
          </cell>
          <cell r="D805" t="str">
            <v>Lê Thị Hồng Gấm</v>
          </cell>
        </row>
        <row r="806">
          <cell r="B806" t="str">
            <v>8328050648</v>
          </cell>
          <cell r="C806" t="str">
            <v>Nguyễn Thị Nhặn</v>
          </cell>
          <cell r="D806" t="str">
            <v>Chợ đêm</v>
          </cell>
        </row>
        <row r="807">
          <cell r="B807" t="str">
            <v>8329077064-001</v>
          </cell>
          <cell r="C807" t="str">
            <v>Nguyễn Văn Hộp</v>
          </cell>
          <cell r="D807" t="str">
            <v>Lê Thị Hồng Gấm</v>
          </cell>
        </row>
        <row r="808">
          <cell r="B808" t="str">
            <v>8329186031-001</v>
          </cell>
          <cell r="C808" t="str">
            <v>Nguyễn Thị Ngọc Loan</v>
          </cell>
          <cell r="D808" t="str">
            <v>Đặng Quang Anh</v>
          </cell>
        </row>
        <row r="809">
          <cell r="B809" t="str">
            <v>8329951613</v>
          </cell>
          <cell r="C809" t="str">
            <v>Lê Võ Cảnh Bình</v>
          </cell>
          <cell r="D809" t="str">
            <v>Đặng Quang Anh</v>
          </cell>
        </row>
        <row r="810">
          <cell r="B810" t="str">
            <v>8329951613</v>
          </cell>
          <cell r="C810" t="str">
            <v>Lê Võ Cảnh Bình</v>
          </cell>
          <cell r="D810" t="str">
            <v>Đặng Quang Anh</v>
          </cell>
        </row>
        <row r="811">
          <cell r="B811" t="str">
            <v>8331180485-001</v>
          </cell>
          <cell r="C811" t="str">
            <v>Phan Hùng Trinh</v>
          </cell>
          <cell r="D811" t="str">
            <v>Lê Thị Hồng Gấm</v>
          </cell>
        </row>
        <row r="812">
          <cell r="B812" t="str">
            <v>8331805024</v>
          </cell>
          <cell r="C812" t="str">
            <v>Nguyễn Thụy Thúy My</v>
          </cell>
          <cell r="D812" t="str">
            <v>Hồ Thị Tố Nguyên</v>
          </cell>
        </row>
        <row r="813">
          <cell r="B813" t="str">
            <v>8331805031</v>
          </cell>
          <cell r="C813" t="str">
            <v>Trần Minh Toàn</v>
          </cell>
          <cell r="D813" t="str">
            <v>Hồ Thị Tố Nguyên</v>
          </cell>
        </row>
        <row r="814">
          <cell r="B814" t="str">
            <v>8332342202-001</v>
          </cell>
          <cell r="C814" t="str">
            <v>Võ Thị Trúc Nguyên</v>
          </cell>
          <cell r="D814" t="str">
            <v>Đặng Quang Anh</v>
          </cell>
        </row>
        <row r="815">
          <cell r="B815" t="str">
            <v>8336856336</v>
          </cell>
          <cell r="C815" t="str">
            <v>Hứa Hà Mỹ Duyên</v>
          </cell>
          <cell r="D815" t="str">
            <v>Hồ Thị Tố Nguyên</v>
          </cell>
        </row>
        <row r="816">
          <cell r="B816" t="str">
            <v>8338679971</v>
          </cell>
          <cell r="C816" t="str">
            <v>Văn Thị Thu Hạnh</v>
          </cell>
          <cell r="D816" t="str">
            <v>Hồ Thị Tố Nguyên</v>
          </cell>
        </row>
        <row r="817">
          <cell r="B817" t="str">
            <v>8339383783</v>
          </cell>
          <cell r="C817" t="str">
            <v>Trương Thị Kiều</v>
          </cell>
          <cell r="D817" t="str">
            <v>Đặng Quang Anh</v>
          </cell>
        </row>
        <row r="818">
          <cell r="B818" t="str">
            <v>8339534961-001</v>
          </cell>
          <cell r="C818" t="str">
            <v>Nguyễn Thị Lợi</v>
          </cell>
          <cell r="D818" t="str">
            <v>Lê Thị Hồng Gấm</v>
          </cell>
        </row>
        <row r="819">
          <cell r="B819" t="str">
            <v>8339541849</v>
          </cell>
          <cell r="C819" t="str">
            <v>Nguyễn Thị Nhã Trinh</v>
          </cell>
          <cell r="D819" t="str">
            <v>Hồ Thị Tố Nguyên</v>
          </cell>
        </row>
        <row r="820">
          <cell r="B820" t="str">
            <v>8339629765-001</v>
          </cell>
          <cell r="C820" t="str">
            <v>Hoàng Lê Vy</v>
          </cell>
          <cell r="D820" t="str">
            <v>Lê Thị Hồng Gấm</v>
          </cell>
        </row>
        <row r="821">
          <cell r="B821" t="str">
            <v>8341481097-001</v>
          </cell>
          <cell r="C821" t="str">
            <v>Hà Thế Văn</v>
          </cell>
          <cell r="D821" t="str">
            <v>Hồ Thị Tố Nguyên</v>
          </cell>
        </row>
        <row r="822">
          <cell r="B822" t="str">
            <v>8343256812-001</v>
          </cell>
          <cell r="C822" t="str">
            <v>Nguyễn Hữu Hoàng</v>
          </cell>
          <cell r="D822" t="str">
            <v>Đặng Quang Anh</v>
          </cell>
        </row>
        <row r="823">
          <cell r="B823" t="str">
            <v>8343365681</v>
          </cell>
          <cell r="C823" t="str">
            <v>Hoàng Thanh Đoàn</v>
          </cell>
          <cell r="D823" t="str">
            <v>Lê Thị Hồng Gấm</v>
          </cell>
        </row>
        <row r="824">
          <cell r="B824" t="str">
            <v>8345597825-001</v>
          </cell>
          <cell r="C824" t="str">
            <v>Thân Ngọc Hoàng</v>
          </cell>
          <cell r="D824" t="str">
            <v>Lê Thị Hồng Gấm</v>
          </cell>
        </row>
        <row r="825">
          <cell r="B825" t="str">
            <v>8346127300</v>
          </cell>
          <cell r="C825" t="str">
            <v>Phạm Duy Thọ</v>
          </cell>
          <cell r="D825" t="str">
            <v>Lê Thị Hồng Gấm</v>
          </cell>
        </row>
        <row r="826">
          <cell r="B826" t="str">
            <v>8346568432</v>
          </cell>
          <cell r="C826" t="str">
            <v>Nguyễn Huỳnh Thanh Tuyền</v>
          </cell>
          <cell r="D826" t="str">
            <v>Chợ đêm</v>
          </cell>
        </row>
        <row r="827">
          <cell r="B827" t="str">
            <v>8346715937</v>
          </cell>
          <cell r="C827" t="str">
            <v>Nguyễn Cảnh Mỹ</v>
          </cell>
          <cell r="D827" t="str">
            <v>Đặng Quang Anh</v>
          </cell>
        </row>
        <row r="828">
          <cell r="B828" t="str">
            <v>8346858170</v>
          </cell>
          <cell r="C828" t="str">
            <v>Nguyễn Bá Hải</v>
          </cell>
          <cell r="D828" t="str">
            <v>TTTM</v>
          </cell>
        </row>
        <row r="829">
          <cell r="B829" t="str">
            <v>8354059943-001</v>
          </cell>
          <cell r="C829" t="str">
            <v>Trần Thị Tuyết</v>
          </cell>
          <cell r="D829" t="str">
            <v>Hồ Thị Tố Nguyên</v>
          </cell>
        </row>
        <row r="830">
          <cell r="B830" t="str">
            <v>8354731749-001</v>
          </cell>
          <cell r="C830" t="str">
            <v>Hà Huyền Thanh</v>
          </cell>
          <cell r="D830" t="str">
            <v>Hồ Thị Tố Nguyên</v>
          </cell>
        </row>
        <row r="831">
          <cell r="B831" t="str">
            <v>8355077092-001</v>
          </cell>
          <cell r="C831" t="str">
            <v>Nguyễn Nhật Niên</v>
          </cell>
          <cell r="D831" t="str">
            <v>Hồ Thị Tố Nguyên</v>
          </cell>
        </row>
        <row r="832">
          <cell r="B832" t="str">
            <v>8355463362-001</v>
          </cell>
          <cell r="C832" t="str">
            <v>Lê Thị Minh Nguyệt</v>
          </cell>
          <cell r="D832" t="str">
            <v>Lê Thị Hồng Gấm</v>
          </cell>
        </row>
        <row r="833">
          <cell r="B833" t="str">
            <v>8355887883-001</v>
          </cell>
          <cell r="C833" t="str">
            <v>Hồ Thị Tiền</v>
          </cell>
          <cell r="D833" t="str">
            <v>Lê Thị Hồng Gấm</v>
          </cell>
        </row>
        <row r="834">
          <cell r="B834" t="str">
            <v>8356442904</v>
          </cell>
          <cell r="C834" t="str">
            <v>Nguyễn Thị Tuyết Như</v>
          </cell>
          <cell r="D834" t="str">
            <v>Hồ Thị Tố Nguyên</v>
          </cell>
        </row>
        <row r="835">
          <cell r="B835" t="str">
            <v>8356609631</v>
          </cell>
          <cell r="C835" t="str">
            <v>Phạm Thị Bạn</v>
          </cell>
          <cell r="D835" t="str">
            <v>Đặng Quang Anh</v>
          </cell>
        </row>
        <row r="836">
          <cell r="B836" t="str">
            <v>8356635790-001</v>
          </cell>
          <cell r="C836" t="str">
            <v>Lê Hữu Vương</v>
          </cell>
          <cell r="D836" t="str">
            <v>Hồ Thị Tố Nguyên</v>
          </cell>
        </row>
        <row r="837">
          <cell r="B837" t="str">
            <v>8357017733-001</v>
          </cell>
          <cell r="C837" t="str">
            <v>Huỳnh Diệp Lợi</v>
          </cell>
          <cell r="D837" t="str">
            <v>Lê Thị Hồng Gấm</v>
          </cell>
        </row>
        <row r="838">
          <cell r="B838" t="str">
            <v>8357306703-001</v>
          </cell>
          <cell r="C838" t="str">
            <v>Nguyễn Thị Thu Hương</v>
          </cell>
          <cell r="D838" t="str">
            <v>Lê Thị Hồng Gấm</v>
          </cell>
        </row>
        <row r="839">
          <cell r="B839" t="str">
            <v>8357323554-001</v>
          </cell>
          <cell r="C839" t="str">
            <v>Lê Thị Ý Nhi</v>
          </cell>
          <cell r="D839" t="str">
            <v>Hồ Thị Tố Nguyên</v>
          </cell>
        </row>
        <row r="840">
          <cell r="B840" t="str">
            <v>8358847656</v>
          </cell>
          <cell r="C840" t="str">
            <v>Phạm Sơn</v>
          </cell>
          <cell r="D840" t="str">
            <v>Đặng Quang Anh</v>
          </cell>
        </row>
        <row r="841">
          <cell r="B841" t="str">
            <v>8358963250-001</v>
          </cell>
          <cell r="C841" t="str">
            <v>Nguyễn Hòa</v>
          </cell>
          <cell r="D841" t="str">
            <v>Đặng Quang Anh</v>
          </cell>
        </row>
        <row r="842">
          <cell r="B842" t="str">
            <v>8358980873</v>
          </cell>
          <cell r="C842" t="str">
            <v>Ngô Thành Thiệu</v>
          </cell>
          <cell r="D842" t="str">
            <v>Hồ Thị Tố Nguyên</v>
          </cell>
        </row>
        <row r="843">
          <cell r="B843" t="str">
            <v>8360768056-001</v>
          </cell>
          <cell r="C843" t="str">
            <v>Nguyễn Đức Nho</v>
          </cell>
          <cell r="D843" t="str">
            <v>Lê Thị Hồng Gấm</v>
          </cell>
        </row>
        <row r="844">
          <cell r="B844" t="str">
            <v>8360768056-001</v>
          </cell>
          <cell r="C844" t="str">
            <v>Nguyễn Đức Nho</v>
          </cell>
          <cell r="D844" t="str">
            <v>Lê Thị Hồng Gấm</v>
          </cell>
        </row>
        <row r="845">
          <cell r="B845" t="str">
            <v>8363897941-001</v>
          </cell>
          <cell r="C845" t="str">
            <v>Đào Thị Hà Thanh</v>
          </cell>
          <cell r="D845" t="str">
            <v>Hồ Thị Tố Nguyên</v>
          </cell>
        </row>
        <row r="846">
          <cell r="B846" t="str">
            <v>8364679914</v>
          </cell>
          <cell r="C846" t="str">
            <v>Trần Minh Chí</v>
          </cell>
          <cell r="D846" t="str">
            <v>Chợ đêm</v>
          </cell>
        </row>
        <row r="847">
          <cell r="B847" t="str">
            <v>8366913101</v>
          </cell>
          <cell r="C847" t="str">
            <v>Nguyễn Thanh Thiện</v>
          </cell>
          <cell r="D847" t="str">
            <v>Đặng Quang Anh</v>
          </cell>
        </row>
        <row r="848">
          <cell r="B848" t="str">
            <v>8371922630-001</v>
          </cell>
          <cell r="C848" t="str">
            <v>Thái Thị Thu Thủy</v>
          </cell>
          <cell r="D848" t="str">
            <v>Đặng Quang Anh</v>
          </cell>
        </row>
        <row r="849">
          <cell r="B849" t="str">
            <v>8373997712-001</v>
          </cell>
          <cell r="C849" t="str">
            <v>Đặng Thị Thúy Nhung</v>
          </cell>
          <cell r="D849" t="str">
            <v>Hồ Thị Tố Nguyên</v>
          </cell>
        </row>
        <row r="850">
          <cell r="B850" t="str">
            <v>8375464942-001</v>
          </cell>
          <cell r="C850" t="str">
            <v>Nguyễn Văn Lâm</v>
          </cell>
          <cell r="D850" t="str">
            <v>Đặng Quang Anh</v>
          </cell>
        </row>
        <row r="851">
          <cell r="B851" t="str">
            <v>8377648303</v>
          </cell>
          <cell r="C851" t="str">
            <v>Dương Thị Kiều Oanh</v>
          </cell>
          <cell r="D851" t="str">
            <v>Đặng Quang Anh</v>
          </cell>
        </row>
        <row r="852">
          <cell r="B852" t="str">
            <v>8377867633</v>
          </cell>
          <cell r="C852" t="str">
            <v>Nguyễn Văn Thành</v>
          </cell>
          <cell r="D852" t="str">
            <v>Đặng Quang Anh</v>
          </cell>
        </row>
        <row r="853">
          <cell r="B853" t="str">
            <v>8377871936-001</v>
          </cell>
          <cell r="C853" t="str">
            <v>Mai Trâm</v>
          </cell>
          <cell r="D853" t="str">
            <v>Hồ Thị Tố Nguyên</v>
          </cell>
        </row>
        <row r="854">
          <cell r="B854" t="str">
            <v>8377992137</v>
          </cell>
          <cell r="C854" t="str">
            <v>Trần Hữu</v>
          </cell>
          <cell r="D854" t="str">
            <v>Đặng Quang Anh</v>
          </cell>
        </row>
        <row r="855">
          <cell r="B855" t="str">
            <v>8377999301-001</v>
          </cell>
          <cell r="C855" t="str">
            <v>Lâm Hữu Hoàng</v>
          </cell>
          <cell r="D855" t="str">
            <v>Hồ Thị Tố Nguyên</v>
          </cell>
        </row>
        <row r="856">
          <cell r="B856" t="str">
            <v>8378643315</v>
          </cell>
          <cell r="C856" t="str">
            <v>Lê Minh Trí</v>
          </cell>
          <cell r="D856" t="str">
            <v>Lê Thị Hồng Gấm</v>
          </cell>
        </row>
        <row r="857">
          <cell r="B857" t="str">
            <v>8378844780</v>
          </cell>
          <cell r="C857" t="str">
            <v>Trần Thị Thúy Linh</v>
          </cell>
          <cell r="D857" t="str">
            <v>Chợ đêm</v>
          </cell>
        </row>
        <row r="858">
          <cell r="B858" t="str">
            <v>8378865068-001</v>
          </cell>
          <cell r="C858" t="str">
            <v>Châu Bảo Ngọc</v>
          </cell>
          <cell r="D858" t="str">
            <v>Đặng Quang Anh</v>
          </cell>
        </row>
        <row r="859">
          <cell r="B859" t="str">
            <v>8378865068-001</v>
          </cell>
          <cell r="C859" t="str">
            <v>Châu Bảo Ngọc</v>
          </cell>
          <cell r="D859" t="str">
            <v>Đặng Quang Anh</v>
          </cell>
        </row>
        <row r="860">
          <cell r="B860" t="str">
            <v>8380453671-001</v>
          </cell>
          <cell r="C860" t="str">
            <v>Võ Hoàng Nhân</v>
          </cell>
          <cell r="D860" t="str">
            <v>Lê Thị Hồng Gấm</v>
          </cell>
        </row>
        <row r="861">
          <cell r="B861" t="str">
            <v>8381330030</v>
          </cell>
          <cell r="C861" t="str">
            <v>Nguyễn Lê Trung</v>
          </cell>
          <cell r="D861" t="str">
            <v>Lê Thị Hồng Gấm</v>
          </cell>
        </row>
        <row r="862">
          <cell r="B862" t="str">
            <v>8381858208-001</v>
          </cell>
          <cell r="C862" t="str">
            <v>Phạm Thị Thanh Thảo</v>
          </cell>
          <cell r="D862" t="str">
            <v>Hồ Thị Tố Nguyên</v>
          </cell>
        </row>
        <row r="863">
          <cell r="B863" t="str">
            <v>8383474447</v>
          </cell>
          <cell r="C863" t="str">
            <v>Lê Thủy Linh</v>
          </cell>
          <cell r="D863" t="str">
            <v>Hồ Thị Tố Nguyên</v>
          </cell>
        </row>
        <row r="864">
          <cell r="B864" t="str">
            <v>8393406100-001</v>
          </cell>
          <cell r="C864" t="str">
            <v>Trương Thị Thanh Thúy</v>
          </cell>
          <cell r="D864" t="str">
            <v>Lê Thị Hồng Gấm</v>
          </cell>
        </row>
        <row r="865">
          <cell r="B865" t="str">
            <v>8394080596</v>
          </cell>
          <cell r="C865" t="str">
            <v>Phạm Thị Thuận</v>
          </cell>
          <cell r="D865" t="str">
            <v>Chợ đêm</v>
          </cell>
        </row>
        <row r="866">
          <cell r="B866" t="str">
            <v>8397590235-001</v>
          </cell>
          <cell r="C866" t="str">
            <v>Thái Phương Trang</v>
          </cell>
          <cell r="D866" t="str">
            <v>Đặng Quang Anh</v>
          </cell>
        </row>
        <row r="867">
          <cell r="B867" t="str">
            <v>8398963779-001</v>
          </cell>
          <cell r="C867" t="str">
            <v>Nguyễn Thị Nỡ</v>
          </cell>
          <cell r="D867" t="str">
            <v>Hồ Thị Tố Nguyên</v>
          </cell>
        </row>
        <row r="868">
          <cell r="B868" t="str">
            <v>8399095490-001</v>
          </cell>
          <cell r="C868" t="str">
            <v>Nguyễn Đoàn Thanh Hà</v>
          </cell>
          <cell r="D868" t="str">
            <v>Hồ Thị Tố Nguyên</v>
          </cell>
        </row>
        <row r="869">
          <cell r="B869" t="str">
            <v>8399826020-001</v>
          </cell>
          <cell r="C869" t="str">
            <v>Võ Thị Thu Hương</v>
          </cell>
          <cell r="D869" t="str">
            <v>Đặng Quang Anh</v>
          </cell>
        </row>
        <row r="870">
          <cell r="B870" t="str">
            <v>8400665074</v>
          </cell>
          <cell r="C870" t="str">
            <v>Trần Văn Hùng</v>
          </cell>
          <cell r="D870" t="str">
            <v>Lê Thị Hồng Gấm</v>
          </cell>
        </row>
        <row r="871">
          <cell r="B871" t="str">
            <v>8401456330-001</v>
          </cell>
          <cell r="C871" t="str">
            <v>Đặng Nguyễn Quỳnh Giao</v>
          </cell>
          <cell r="D871" t="str">
            <v>Lê Thị Hồng Gấm</v>
          </cell>
        </row>
        <row r="872">
          <cell r="B872" t="str">
            <v>8401484320-001</v>
          </cell>
          <cell r="C872" t="str">
            <v>Đỗ Thị Thanh Thảo</v>
          </cell>
          <cell r="D872" t="str">
            <v>Hồ Thị Tố Nguyên</v>
          </cell>
        </row>
        <row r="873">
          <cell r="B873" t="str">
            <v>8402005813</v>
          </cell>
          <cell r="C873" t="str">
            <v>Phạm Hoàng Dự</v>
          </cell>
          <cell r="D873" t="str">
            <v>Lê Thị Hồng Gấm</v>
          </cell>
        </row>
        <row r="874">
          <cell r="B874" t="str">
            <v>8402228792</v>
          </cell>
          <cell r="C874" t="str">
            <v>Nguyễn Phú Thành</v>
          </cell>
          <cell r="D874" t="str">
            <v>TTTM</v>
          </cell>
        </row>
        <row r="875">
          <cell r="B875" t="str">
            <v>8402418987</v>
          </cell>
          <cell r="C875" t="str">
            <v>Phan Thị Kim Triều</v>
          </cell>
          <cell r="D875" t="str">
            <v>Đặng Quang Anh</v>
          </cell>
        </row>
        <row r="876">
          <cell r="B876" t="str">
            <v>8403195765-001</v>
          </cell>
          <cell r="C876" t="str">
            <v>Nguyễn Tường Vy</v>
          </cell>
          <cell r="D876" t="str">
            <v>Đặng Quang Anh</v>
          </cell>
        </row>
        <row r="877">
          <cell r="B877" t="str">
            <v>8403701718</v>
          </cell>
          <cell r="C877" t="str">
            <v>Trần Lý Vũ</v>
          </cell>
          <cell r="D877" t="str">
            <v>Hồ Thị Tố Nguyên</v>
          </cell>
        </row>
        <row r="878">
          <cell r="B878" t="str">
            <v>8410714299-001</v>
          </cell>
          <cell r="C878" t="str">
            <v>Lê Văn Hưng</v>
          </cell>
          <cell r="D878" t="str">
            <v>Lê Thị Hồng Gấm</v>
          </cell>
        </row>
        <row r="879">
          <cell r="B879" t="str">
            <v>8411802798</v>
          </cell>
          <cell r="C879" t="str">
            <v>Trương Thị Bích Trang</v>
          </cell>
          <cell r="D879" t="str">
            <v>Đặng Quang Anh</v>
          </cell>
        </row>
        <row r="880">
          <cell r="B880" t="str">
            <v>8414814174</v>
          </cell>
          <cell r="C880" t="str">
            <v>Phạm Đình Trọng</v>
          </cell>
          <cell r="D880" t="str">
            <v>Đặng Quang Anh</v>
          </cell>
        </row>
        <row r="881">
          <cell r="B881" t="str">
            <v>8415756990-001</v>
          </cell>
          <cell r="C881" t="str">
            <v>Phan Thị Thanh Huyền</v>
          </cell>
          <cell r="D881" t="str">
            <v>Đặng Quang Anh</v>
          </cell>
        </row>
        <row r="882">
          <cell r="B882" t="str">
            <v>8417018371</v>
          </cell>
          <cell r="C882" t="str">
            <v>Huỳnh Lê Huy</v>
          </cell>
          <cell r="D882" t="str">
            <v>Hồ Thị Tố Nguyên</v>
          </cell>
        </row>
        <row r="883">
          <cell r="B883" t="str">
            <v>8418573748</v>
          </cell>
          <cell r="C883" t="str">
            <v>Phan Nguyễn Ngọc Nam</v>
          </cell>
          <cell r="D883" t="str">
            <v>Đặng Quang Anh</v>
          </cell>
        </row>
        <row r="884">
          <cell r="B884" t="str">
            <v>8418573868-001</v>
          </cell>
          <cell r="C884" t="str">
            <v>Đào Duy Mẫn</v>
          </cell>
          <cell r="D884" t="str">
            <v>Lê Thị Hồng Gấm</v>
          </cell>
        </row>
        <row r="885">
          <cell r="B885" t="str">
            <v>8420037582-001</v>
          </cell>
          <cell r="C885" t="str">
            <v>Lê Thành Vinh</v>
          </cell>
          <cell r="D885" t="str">
            <v>Lê Thị Hồng Gấm</v>
          </cell>
        </row>
        <row r="886">
          <cell r="B886" t="str">
            <v>8420347552-001</v>
          </cell>
          <cell r="C886" t="str">
            <v>Trần Thị Huyền Thanh</v>
          </cell>
          <cell r="D886" t="str">
            <v>Hồ Thị Tố Nguyên</v>
          </cell>
        </row>
        <row r="887">
          <cell r="B887" t="str">
            <v>8420436410-001</v>
          </cell>
          <cell r="C887" t="str">
            <v>Hồ Thị Minh Quy</v>
          </cell>
          <cell r="D887" t="str">
            <v>Đặng Quang Anh</v>
          </cell>
        </row>
        <row r="888">
          <cell r="B888" t="str">
            <v>8420790901</v>
          </cell>
          <cell r="C888" t="str">
            <v>Trịnh Thị Thảo Phương</v>
          </cell>
          <cell r="D888" t="str">
            <v>Lê Thị Hồng Gấm</v>
          </cell>
        </row>
        <row r="889">
          <cell r="B889" t="str">
            <v>8420939848</v>
          </cell>
          <cell r="C889" t="str">
            <v>Nguyễn Tường Lâm</v>
          </cell>
          <cell r="D889" t="str">
            <v>Lê Thị Hồng Gấm</v>
          </cell>
        </row>
        <row r="890">
          <cell r="B890" t="str">
            <v>8421544024</v>
          </cell>
          <cell r="C890" t="str">
            <v>Văn Minh Hay</v>
          </cell>
          <cell r="D890" t="str">
            <v>Đặng Quang Anh</v>
          </cell>
        </row>
        <row r="891">
          <cell r="B891" t="str">
            <v>8421736689-001</v>
          </cell>
          <cell r="C891" t="str">
            <v>Nguyễn Văn Thanh</v>
          </cell>
          <cell r="D891" t="str">
            <v>Lê Thị Hồng Gấm</v>
          </cell>
        </row>
        <row r="892">
          <cell r="B892" t="str">
            <v>8424127759</v>
          </cell>
          <cell r="C892" t="str">
            <v>Nguyễn Bảo Ngọc</v>
          </cell>
          <cell r="D892" t="str">
            <v>Lê Thị Hồng Gấm</v>
          </cell>
        </row>
        <row r="893">
          <cell r="B893" t="str">
            <v>8424480040-001</v>
          </cell>
          <cell r="C893" t="str">
            <v>Nguyễn Thùy Linh</v>
          </cell>
          <cell r="D893" t="str">
            <v>Lê Thị Hồng Gấm</v>
          </cell>
        </row>
        <row r="894">
          <cell r="B894" t="str">
            <v>8425174536-001</v>
          </cell>
          <cell r="C894" t="str">
            <v>Trần Vũ Quân</v>
          </cell>
          <cell r="D894" t="str">
            <v>Lê Thị Hồng Gấm</v>
          </cell>
        </row>
        <row r="895">
          <cell r="B895" t="str">
            <v>8425174536-001</v>
          </cell>
          <cell r="C895" t="str">
            <v>Trần Vũ Quân</v>
          </cell>
          <cell r="D895" t="str">
            <v>Lê Thị Hồng Gấm</v>
          </cell>
        </row>
        <row r="896">
          <cell r="B896" t="str">
            <v>8425809881</v>
          </cell>
          <cell r="C896" t="str">
            <v>Nguyễn Thị Lan Anh</v>
          </cell>
          <cell r="D896" t="str">
            <v>Hồ Thị Tố Nguyên</v>
          </cell>
        </row>
        <row r="897">
          <cell r="B897" t="str">
            <v>8426544571</v>
          </cell>
          <cell r="C897" t="str">
            <v>Cao Đại Phúc</v>
          </cell>
          <cell r="D897" t="str">
            <v>Lê Thị Hồng Gấm</v>
          </cell>
        </row>
        <row r="898">
          <cell r="B898" t="str">
            <v>8426890437-001</v>
          </cell>
          <cell r="C898" t="str">
            <v>Nguyễn Thị Tuyết Trinh</v>
          </cell>
          <cell r="D898" t="str">
            <v>Hồ Thị Tố Nguyên</v>
          </cell>
        </row>
        <row r="899">
          <cell r="B899" t="str">
            <v>8429068440</v>
          </cell>
          <cell r="C899" t="str">
            <v>Trần Thẫm  Mỹ</v>
          </cell>
          <cell r="D899" t="str">
            <v>Lê Thị Hồng Gấm</v>
          </cell>
        </row>
        <row r="900">
          <cell r="B900" t="str">
            <v>8429904913-001</v>
          </cell>
          <cell r="C900" t="str">
            <v>Lương Tâm Phi</v>
          </cell>
          <cell r="D900" t="str">
            <v>Lê Thị Hồng Gấm</v>
          </cell>
        </row>
        <row r="901">
          <cell r="B901" t="str">
            <v>8430836513-001</v>
          </cell>
          <cell r="C901" t="str">
            <v>Phan Hoàng Nhi</v>
          </cell>
          <cell r="D901" t="str">
            <v>Đặng Quang Anh</v>
          </cell>
        </row>
        <row r="902">
          <cell r="B902" t="str">
            <v>8432190137</v>
          </cell>
          <cell r="C902" t="str">
            <v>Phan Thị Quỳnh Lan</v>
          </cell>
          <cell r="D902" t="str">
            <v>Lê Thị Hồng Gấm</v>
          </cell>
        </row>
        <row r="903">
          <cell r="B903" t="str">
            <v>8433077769-001</v>
          </cell>
          <cell r="C903" t="str">
            <v>Lê Văn Cường</v>
          </cell>
          <cell r="D903" t="str">
            <v>Lê Thị Hồng Gấm</v>
          </cell>
        </row>
        <row r="904">
          <cell r="B904" t="str">
            <v>8434538412</v>
          </cell>
          <cell r="C904" t="str">
            <v>Hà Thị Thúy Hằng</v>
          </cell>
          <cell r="D904" t="str">
            <v>Hồ Thị Tố Nguyên</v>
          </cell>
        </row>
        <row r="905">
          <cell r="B905" t="str">
            <v>8435958000-001</v>
          </cell>
          <cell r="C905" t="str">
            <v>Đỗ Thị Mỹ Duyên</v>
          </cell>
          <cell r="D905" t="str">
            <v>Lê Thị Hồng Gấm</v>
          </cell>
        </row>
        <row r="906">
          <cell r="B906" t="str">
            <v>8440004507-001</v>
          </cell>
          <cell r="C906" t="str">
            <v>Nguyễn Thị Yến Nhi</v>
          </cell>
          <cell r="D906" t="str">
            <v>Hồ Thị Tố Nguyên</v>
          </cell>
        </row>
        <row r="907">
          <cell r="B907" t="str">
            <v>8441769410</v>
          </cell>
          <cell r="C907" t="str">
            <v>Nguyễn Lê Bảo Ngọc</v>
          </cell>
          <cell r="D907" t="str">
            <v>Đặng Quang Anh</v>
          </cell>
        </row>
        <row r="908">
          <cell r="B908" t="str">
            <v>8442418302</v>
          </cell>
          <cell r="C908" t="str">
            <v>Trương Thị Tường Vy</v>
          </cell>
          <cell r="D908" t="str">
            <v>Hồ Thị Tố Nguyên</v>
          </cell>
        </row>
        <row r="909">
          <cell r="B909" t="str">
            <v>8443030784</v>
          </cell>
          <cell r="C909" t="str">
            <v>Diệp Đỗ Huệ Phương</v>
          </cell>
          <cell r="D909" t="str">
            <v>Lê Thị Hồng Gấm</v>
          </cell>
        </row>
        <row r="910">
          <cell r="B910" t="str">
            <v>8443628782</v>
          </cell>
          <cell r="C910" t="str">
            <v>Nguyễn Quốc Huy</v>
          </cell>
          <cell r="D910" t="str">
            <v>Hồ Thị Tố Nguyên</v>
          </cell>
        </row>
        <row r="911">
          <cell r="B911" t="str">
            <v>8446099488-001</v>
          </cell>
          <cell r="C911" t="str">
            <v>Trần Thị Mỹ Vy</v>
          </cell>
          <cell r="D911" t="str">
            <v>Đặng Quang Anh</v>
          </cell>
        </row>
        <row r="912">
          <cell r="B912" t="str">
            <v>8446504094-001</v>
          </cell>
          <cell r="C912" t="str">
            <v>Ngô Thị Trúc Linh</v>
          </cell>
          <cell r="D912" t="str">
            <v>Hồ Thị Tố Nguyên</v>
          </cell>
        </row>
        <row r="913">
          <cell r="B913" t="str">
            <v>8448033436-001</v>
          </cell>
          <cell r="C913" t="str">
            <v>Trần Nguyễn Ngọc Hà</v>
          </cell>
          <cell r="D913" t="str">
            <v>Lê Thị Hồng Gấm</v>
          </cell>
        </row>
        <row r="914">
          <cell r="B914" t="str">
            <v>8450112068</v>
          </cell>
          <cell r="C914" t="str">
            <v>Nguyễn Thị Ngọc Diệp</v>
          </cell>
          <cell r="D914" t="str">
            <v>Đặng Quang Anh</v>
          </cell>
        </row>
        <row r="915">
          <cell r="B915" t="str">
            <v>8452468341-001</v>
          </cell>
          <cell r="C915" t="str">
            <v>Hoàng Long</v>
          </cell>
          <cell r="D915" t="str">
            <v>Lê Thị Hồng Gấm</v>
          </cell>
        </row>
        <row r="916">
          <cell r="B916" t="str">
            <v>8453128154-001</v>
          </cell>
          <cell r="C916" t="str">
            <v>Nguyễn Ngọc Anh</v>
          </cell>
          <cell r="D916" t="str">
            <v>Lê Thị Hồng Gấm</v>
          </cell>
        </row>
        <row r="917">
          <cell r="B917" t="str">
            <v>8453128676-001</v>
          </cell>
          <cell r="C917" t="str">
            <v>Hồ Minh Đăng</v>
          </cell>
          <cell r="D917" t="str">
            <v>Hồ Thị Tố Nguyên</v>
          </cell>
        </row>
        <row r="918">
          <cell r="B918" t="str">
            <v>8453353449-001</v>
          </cell>
          <cell r="C918" t="str">
            <v>Võ Thị Hương Ngân</v>
          </cell>
          <cell r="D918" t="str">
            <v>Hồ Thị Tố Nguyên</v>
          </cell>
        </row>
        <row r="919">
          <cell r="B919" t="str">
            <v>8454219887</v>
          </cell>
          <cell r="C919" t="str">
            <v>Mang Thị Năm</v>
          </cell>
          <cell r="D919" t="str">
            <v>Đặng Quang Anh</v>
          </cell>
        </row>
        <row r="920">
          <cell r="B920" t="str">
            <v>8455460196-001</v>
          </cell>
          <cell r="C920" t="str">
            <v>Lê Thị Hằng</v>
          </cell>
          <cell r="D920" t="str">
            <v>Đặng Quang Anh</v>
          </cell>
        </row>
        <row r="921">
          <cell r="B921" t="str">
            <v>8457599080</v>
          </cell>
          <cell r="C921" t="str">
            <v>Phan Cao Thị Thanh Vân</v>
          </cell>
          <cell r="D921" t="str">
            <v>Lê Thị Hồng Gấm</v>
          </cell>
        </row>
        <row r="922">
          <cell r="B922" t="str">
            <v>8458874646-001</v>
          </cell>
          <cell r="C922" t="str">
            <v>Đặng Thành Quý</v>
          </cell>
          <cell r="D922" t="str">
            <v>Lê Thị Hồng Gấm</v>
          </cell>
        </row>
        <row r="923">
          <cell r="B923" t="str">
            <v>8461370783-001</v>
          </cell>
          <cell r="C923" t="str">
            <v>Hà Minh Bảo</v>
          </cell>
          <cell r="D923" t="str">
            <v>Lê Thị Hồng Gấm</v>
          </cell>
        </row>
        <row r="924">
          <cell r="B924" t="str">
            <v>8461895300-001</v>
          </cell>
          <cell r="C924" t="str">
            <v>Đoàn Lê Ngọc Trân</v>
          </cell>
          <cell r="D924" t="str">
            <v>Lê Thị Hồng Gấm</v>
          </cell>
        </row>
        <row r="925">
          <cell r="B925" t="str">
            <v>8462058094-001</v>
          </cell>
          <cell r="C925" t="str">
            <v>Lê Thị Thủy</v>
          </cell>
          <cell r="D925" t="str">
            <v>Hồ Thị Tố Nguyên</v>
          </cell>
        </row>
        <row r="926">
          <cell r="B926" t="str">
            <v>8462306879-001</v>
          </cell>
          <cell r="C926" t="str">
            <v>Lê Đức Duy</v>
          </cell>
          <cell r="D926" t="str">
            <v>Lê Thị Hồng Gấm</v>
          </cell>
        </row>
        <row r="927">
          <cell r="B927" t="str">
            <v>8465835870-001</v>
          </cell>
          <cell r="C927" t="str">
            <v>Lê Quốc Huy</v>
          </cell>
          <cell r="D927" t="str">
            <v>Đặng Quang Anh</v>
          </cell>
        </row>
        <row r="928">
          <cell r="B928" t="str">
            <v>8466331555</v>
          </cell>
          <cell r="C928" t="str">
            <v>Đinh Mỹ Thạch</v>
          </cell>
          <cell r="D928" t="str">
            <v>Đặng Quang Anh</v>
          </cell>
        </row>
        <row r="929">
          <cell r="B929" t="str">
            <v>8468438783-001</v>
          </cell>
          <cell r="C929" t="str">
            <v>Võ Thị Hiền Vy</v>
          </cell>
          <cell r="D929" t="str">
            <v>Đặng Quang Anh</v>
          </cell>
        </row>
        <row r="930">
          <cell r="B930" t="str">
            <v>8469536896-001</v>
          </cell>
          <cell r="C930" t="str">
            <v>Nguyễn Huy Hoàng</v>
          </cell>
          <cell r="D930" t="str">
            <v>Lê Thị Hồng Gấm</v>
          </cell>
        </row>
        <row r="931">
          <cell r="B931" t="str">
            <v>8469536896-001</v>
          </cell>
          <cell r="C931" t="str">
            <v>Nguyễn Huy Hoàng</v>
          </cell>
          <cell r="D931" t="str">
            <v>Lê Thị Hồng Gấm</v>
          </cell>
        </row>
        <row r="932">
          <cell r="B932" t="str">
            <v>8471231059</v>
          </cell>
          <cell r="C932" t="str">
            <v>Trương Phú Quốc</v>
          </cell>
          <cell r="D932" t="str">
            <v>Lê Thị Hồng Gấm</v>
          </cell>
        </row>
        <row r="933">
          <cell r="B933" t="str">
            <v>8473031016</v>
          </cell>
          <cell r="C933" t="str">
            <v>Phạm Châu Vĩnh</v>
          </cell>
          <cell r="D933" t="str">
            <v>Lê Thị Hồng Gấm</v>
          </cell>
        </row>
        <row r="934">
          <cell r="B934" t="str">
            <v>8473297295-001</v>
          </cell>
          <cell r="C934" t="str">
            <v>Lê Thế Trung</v>
          </cell>
          <cell r="D934" t="str">
            <v>Lê Thị Hồng Gấm</v>
          </cell>
        </row>
        <row r="935">
          <cell r="B935" t="str">
            <v>8473539875-001</v>
          </cell>
          <cell r="C935" t="str">
            <v>Hồ Lê Việt Khánh</v>
          </cell>
          <cell r="D935" t="str">
            <v>TTTM</v>
          </cell>
        </row>
        <row r="936">
          <cell r="B936" t="str">
            <v>8473744144-001</v>
          </cell>
          <cell r="C936" t="str">
            <v>Nguyễn Tuần Đạt</v>
          </cell>
          <cell r="D936" t="str">
            <v>Lê Thị Hồng Gấm</v>
          </cell>
        </row>
        <row r="937">
          <cell r="B937" t="str">
            <v>8476303758-001</v>
          </cell>
          <cell r="C937" t="str">
            <v>Nguyễn Thị Hòa</v>
          </cell>
          <cell r="D937" t="str">
            <v>Hồ Thị Tố Nguyên</v>
          </cell>
        </row>
        <row r="938">
          <cell r="B938" t="str">
            <v>8476805067-001</v>
          </cell>
          <cell r="C938" t="str">
            <v>Trần Thị Mỹ Loan</v>
          </cell>
          <cell r="D938" t="str">
            <v>Hồ Thị Tố Nguyên</v>
          </cell>
        </row>
        <row r="939">
          <cell r="B939" t="str">
            <v>8478750790-001</v>
          </cell>
          <cell r="C939" t="str">
            <v>Phan Thị Định</v>
          </cell>
          <cell r="D939" t="str">
            <v>Hồ Thị Tố Nguyên</v>
          </cell>
        </row>
        <row r="940">
          <cell r="B940" t="str">
            <v>8479626122-001</v>
          </cell>
          <cell r="C940" t="str">
            <v>Nguyễn Thị Lệ Diễm</v>
          </cell>
          <cell r="D940" t="str">
            <v>Chợ đêm</v>
          </cell>
        </row>
        <row r="941">
          <cell r="B941" t="str">
            <v>8485612696-001</v>
          </cell>
          <cell r="C941" t="str">
            <v>Nguyễn Thị Thùy Trang</v>
          </cell>
          <cell r="D941" t="str">
            <v>Hồ Thị Tố Nguyên</v>
          </cell>
        </row>
        <row r="942">
          <cell r="B942" t="str">
            <v>8489891514</v>
          </cell>
          <cell r="C942" t="str">
            <v>Nguyễn Thị Bích Liên</v>
          </cell>
          <cell r="D942" t="str">
            <v>Chợ đêm</v>
          </cell>
        </row>
        <row r="943">
          <cell r="B943" t="str">
            <v>8492255170-001</v>
          </cell>
          <cell r="C943" t="str">
            <v>Phạm Hồng Anh</v>
          </cell>
          <cell r="D943" t="str">
            <v>Lê Thị Hồng Gấm</v>
          </cell>
        </row>
        <row r="944">
          <cell r="B944" t="str">
            <v>8492387032-001</v>
          </cell>
          <cell r="C944" t="str">
            <v>Trần Minh Hưng</v>
          </cell>
          <cell r="D944" t="str">
            <v>Hồ Thị Tố Nguyên</v>
          </cell>
        </row>
        <row r="945">
          <cell r="B945" t="str">
            <v>8492826843-001</v>
          </cell>
          <cell r="C945" t="str">
            <v>Bùi Trọng Hiếu</v>
          </cell>
          <cell r="D945" t="str">
            <v>Lê Thị Hồng Gấm</v>
          </cell>
        </row>
        <row r="946">
          <cell r="B946" t="str">
            <v>8494798574</v>
          </cell>
          <cell r="C946" t="str">
            <v>Phan Thanh Lâm</v>
          </cell>
          <cell r="D946" t="str">
            <v>Đặng Quang Anh</v>
          </cell>
        </row>
        <row r="947">
          <cell r="B947" t="str">
            <v>8497741015</v>
          </cell>
          <cell r="C947" t="str">
            <v>Nguyễn Văn Anh</v>
          </cell>
          <cell r="D947" t="str">
            <v>Đặng Quang Anh</v>
          </cell>
        </row>
        <row r="948">
          <cell r="B948" t="str">
            <v>8497986664-001</v>
          </cell>
          <cell r="C948" t="str">
            <v>Trần Thị Phú</v>
          </cell>
          <cell r="D948" t="str">
            <v>Lê Thị Hồng Gấm</v>
          </cell>
        </row>
        <row r="949">
          <cell r="B949" t="str">
            <v>8498117441-001</v>
          </cell>
          <cell r="C949" t="str">
            <v>Nguyễn Thị Thu Diễm</v>
          </cell>
          <cell r="D949" t="str">
            <v>Lê Thị Hồng Gấm</v>
          </cell>
        </row>
        <row r="950">
          <cell r="B950" t="str">
            <v>8498364151</v>
          </cell>
          <cell r="C950" t="str">
            <v>Nguyễn Phước Hoàng Như</v>
          </cell>
          <cell r="D950" t="str">
            <v>Hồ Thị Tố Nguyên</v>
          </cell>
        </row>
        <row r="951">
          <cell r="B951" t="str">
            <v>8501743963</v>
          </cell>
          <cell r="C951" t="str">
            <v>Mai Thị Xuân Thủy</v>
          </cell>
          <cell r="D951" t="str">
            <v>Lê Thị Hồng Gấm</v>
          </cell>
        </row>
        <row r="952">
          <cell r="B952" t="str">
            <v>8501953311</v>
          </cell>
          <cell r="C952" t="str">
            <v>Nguyễn Thị Thu Thúy</v>
          </cell>
          <cell r="D952" t="str">
            <v>Lê Thị Hồng Gấm</v>
          </cell>
        </row>
        <row r="953">
          <cell r="B953" t="str">
            <v>8501953632</v>
          </cell>
          <cell r="C953" t="str">
            <v>Trần Hồ Thư Hoàn</v>
          </cell>
          <cell r="D953" t="str">
            <v>Đặng Quang Anh</v>
          </cell>
        </row>
        <row r="954">
          <cell r="B954" t="str">
            <v>8502687856-001</v>
          </cell>
          <cell r="C954" t="str">
            <v>Hoàng Vũ Thanh Huy</v>
          </cell>
          <cell r="D954" t="str">
            <v>Lê Thị Hồng Gấm</v>
          </cell>
        </row>
        <row r="955">
          <cell r="B955" t="str">
            <v>8510858713</v>
          </cell>
          <cell r="C955" t="str">
            <v>Ngô Thanh Toàn</v>
          </cell>
          <cell r="D955" t="str">
            <v>Lê Thị Hồng Gấm</v>
          </cell>
        </row>
        <row r="956">
          <cell r="B956" t="str">
            <v>8513997458-001</v>
          </cell>
          <cell r="C956" t="str">
            <v>Phan Thị Bé</v>
          </cell>
          <cell r="D956" t="str">
            <v>Đặng Quang Anh</v>
          </cell>
        </row>
        <row r="957">
          <cell r="B957" t="str">
            <v>8515786420-001</v>
          </cell>
          <cell r="C957" t="str">
            <v>Phạm Thị Thúy</v>
          </cell>
          <cell r="D957" t="str">
            <v>Lê Thị Hồng Gấm</v>
          </cell>
        </row>
        <row r="958">
          <cell r="B958" t="str">
            <v>8516585477</v>
          </cell>
          <cell r="C958" t="str">
            <v>Nguyễn Văn Chính</v>
          </cell>
          <cell r="D958" t="str">
            <v>Lê Thị Hồng Gấm</v>
          </cell>
        </row>
        <row r="959">
          <cell r="B959" t="str">
            <v>8516928734-001</v>
          </cell>
          <cell r="C959" t="str">
            <v>Đinh Thị Thu Hiền</v>
          </cell>
          <cell r="D959" t="str">
            <v>Đặng Quang Anh</v>
          </cell>
        </row>
        <row r="960">
          <cell r="B960" t="str">
            <v>8517632433</v>
          </cell>
          <cell r="C960" t="str">
            <v>Trương Thị Thắm</v>
          </cell>
          <cell r="D960" t="str">
            <v>Lê Thị Hồng Gấm</v>
          </cell>
        </row>
        <row r="961">
          <cell r="B961" t="str">
            <v>8518941321-001</v>
          </cell>
          <cell r="C961" t="str">
            <v>Đoàn Bảo Hân</v>
          </cell>
          <cell r="D961" t="str">
            <v>Hồ Thị Tố Nguyên</v>
          </cell>
        </row>
        <row r="962">
          <cell r="B962" t="str">
            <v>8519443826</v>
          </cell>
          <cell r="C962" t="str">
            <v>Trần Đan Thùy</v>
          </cell>
          <cell r="D962" t="str">
            <v>Đặng Quang Anh</v>
          </cell>
        </row>
        <row r="963">
          <cell r="B963" t="str">
            <v>8521576090</v>
          </cell>
          <cell r="C963" t="str">
            <v>Nguyễn Hữu Tiền</v>
          </cell>
          <cell r="D963" t="str">
            <v>Lê Thị Hồng Gấm</v>
          </cell>
        </row>
        <row r="964">
          <cell r="B964" t="str">
            <v>8522356468</v>
          </cell>
          <cell r="C964" t="str">
            <v>Đỗ Nhật Quỳnh</v>
          </cell>
          <cell r="D964" t="str">
            <v>TTTM</v>
          </cell>
        </row>
        <row r="965">
          <cell r="B965" t="str">
            <v>8523042513-001</v>
          </cell>
          <cell r="C965" t="str">
            <v>Nguyễn Thị Hòa</v>
          </cell>
          <cell r="D965" t="str">
            <v>Lê Thị Hồng Gấm</v>
          </cell>
        </row>
        <row r="966">
          <cell r="B966" t="str">
            <v>8523265132-001</v>
          </cell>
          <cell r="C966" t="str">
            <v>Võ Minh Lưu</v>
          </cell>
          <cell r="D966" t="str">
            <v>Đặng Quang Anh</v>
          </cell>
        </row>
        <row r="967">
          <cell r="B967" t="str">
            <v>8525192803</v>
          </cell>
          <cell r="C967" t="str">
            <v>Lê Thị Mỹ Dung</v>
          </cell>
          <cell r="D967" t="str">
            <v>Đặng Quang Anh</v>
          </cell>
        </row>
        <row r="968">
          <cell r="B968" t="str">
            <v>8528032780</v>
          </cell>
          <cell r="C968" t="str">
            <v>Võ Thị Lệ Thủy</v>
          </cell>
          <cell r="D968" t="str">
            <v>Hồ Thị Tố Nguyên</v>
          </cell>
        </row>
        <row r="969">
          <cell r="B969" t="str">
            <v>8528053406</v>
          </cell>
          <cell r="C969" t="str">
            <v>Nguyễn Đức Hậu</v>
          </cell>
          <cell r="D969" t="str">
            <v>Đặng Quang Anh</v>
          </cell>
        </row>
        <row r="970">
          <cell r="B970" t="str">
            <v>8528488171</v>
          </cell>
          <cell r="C970" t="str">
            <v>Phạm Quốc Thuận</v>
          </cell>
          <cell r="D970" t="str">
            <v>Hồ Thị Tố Nguyên</v>
          </cell>
        </row>
        <row r="971">
          <cell r="B971" t="str">
            <v>8528965875</v>
          </cell>
          <cell r="C971" t="str">
            <v>Nguyễn Anh Khoa</v>
          </cell>
          <cell r="D971" t="str">
            <v>Đặng Quang Anh</v>
          </cell>
        </row>
        <row r="972">
          <cell r="B972" t="str">
            <v>8528990889</v>
          </cell>
          <cell r="C972" t="str">
            <v>Nguyễn Văn Còn</v>
          </cell>
          <cell r="D972" t="str">
            <v>Hồ Thị Tố Nguyên</v>
          </cell>
        </row>
        <row r="973">
          <cell r="B973" t="str">
            <v>8529456616</v>
          </cell>
          <cell r="C973" t="str">
            <v>Nguyễn Thị Thùy Dương</v>
          </cell>
          <cell r="D973" t="str">
            <v>Lê Thị Hồng Gấm</v>
          </cell>
        </row>
        <row r="974">
          <cell r="B974" t="str">
            <v>8529813730-001</v>
          </cell>
          <cell r="C974" t="str">
            <v>Trần Quỳnh Hương</v>
          </cell>
          <cell r="D974" t="str">
            <v>Lê Thị Hồng Gấm</v>
          </cell>
        </row>
        <row r="975">
          <cell r="B975" t="str">
            <v>8530030879</v>
          </cell>
          <cell r="C975" t="str">
            <v>Cao Thành Hiến</v>
          </cell>
          <cell r="D975" t="str">
            <v>Hồ Thị Tố Nguyên</v>
          </cell>
        </row>
        <row r="976">
          <cell r="B976" t="str">
            <v>8531904713</v>
          </cell>
          <cell r="C976" t="str">
            <v>Võ Đình Quy</v>
          </cell>
          <cell r="D976" t="str">
            <v>Lê Thị Hồng Gấm</v>
          </cell>
        </row>
        <row r="977">
          <cell r="B977" t="str">
            <v>8532108471</v>
          </cell>
          <cell r="C977" t="str">
            <v>Vũ Văn Duy</v>
          </cell>
          <cell r="D977" t="str">
            <v>Lê Thị Hồng Gấm</v>
          </cell>
        </row>
        <row r="978">
          <cell r="B978" t="str">
            <v>8532425505</v>
          </cell>
          <cell r="C978" t="str">
            <v>Nguyễn Xuân Thuận</v>
          </cell>
          <cell r="D978" t="str">
            <v>Hồ Thị Tố Nguyên</v>
          </cell>
        </row>
        <row r="979">
          <cell r="B979" t="str">
            <v>8532425505</v>
          </cell>
          <cell r="C979" t="str">
            <v>Nguyễn Xuân Thuận</v>
          </cell>
          <cell r="D979" t="str">
            <v>Hồ Thị Tố Nguyên</v>
          </cell>
        </row>
        <row r="980">
          <cell r="B980" t="str">
            <v>8533128086-003</v>
          </cell>
          <cell r="C980" t="str">
            <v>Trần Nhật Quân</v>
          </cell>
          <cell r="D980" t="str">
            <v>Đặng Quang Anh</v>
          </cell>
        </row>
        <row r="981">
          <cell r="B981" t="str">
            <v>8533835494-001</v>
          </cell>
          <cell r="C981" t="str">
            <v>Nguyễn Thị Mỹ</v>
          </cell>
          <cell r="D981" t="str">
            <v>Hồ Thị Tố Nguyên</v>
          </cell>
        </row>
        <row r="982">
          <cell r="B982" t="str">
            <v>8539929854-001</v>
          </cell>
          <cell r="C982" t="str">
            <v>Nguyễn Văn An</v>
          </cell>
          <cell r="D982" t="str">
            <v>Hồ Thị Tố Nguyên</v>
          </cell>
        </row>
        <row r="983">
          <cell r="B983" t="str">
            <v>8539938954-001</v>
          </cell>
          <cell r="C983" t="str">
            <v>Phạm Thanh Hiếu</v>
          </cell>
          <cell r="D983" t="str">
            <v>Lê Thị Hồng Gấm</v>
          </cell>
        </row>
        <row r="984">
          <cell r="B984" t="str">
            <v>8542157397</v>
          </cell>
          <cell r="C984" t="str">
            <v>Đặng Thị Lệ Lưu</v>
          </cell>
          <cell r="D984" t="str">
            <v>Hồ Thị Tố Nguyên</v>
          </cell>
        </row>
        <row r="985">
          <cell r="B985" t="str">
            <v>8545585834</v>
          </cell>
          <cell r="C985" t="str">
            <v>Trịnh Tấn Phát</v>
          </cell>
          <cell r="D985" t="str">
            <v>Lê Thị Hồng Gấm</v>
          </cell>
        </row>
        <row r="986">
          <cell r="B986" t="str">
            <v>8546146364-001</v>
          </cell>
          <cell r="C986" t="str">
            <v>Ngô Sơn Hà</v>
          </cell>
          <cell r="D986" t="str">
            <v>Hồ Thị Tố Nguyên</v>
          </cell>
        </row>
        <row r="987">
          <cell r="B987" t="str">
            <v>8547535839</v>
          </cell>
          <cell r="C987" t="str">
            <v>Trần Thị Kim Lệ</v>
          </cell>
          <cell r="D987" t="str">
            <v>Hồ Thị Tố Nguyên</v>
          </cell>
        </row>
        <row r="988">
          <cell r="B988" t="str">
            <v>8551960547-002</v>
          </cell>
          <cell r="C988" t="str">
            <v>Nguyễn Thị Thanh Thúy</v>
          </cell>
          <cell r="D988" t="str">
            <v>Lê Thị Hồng Gấm</v>
          </cell>
        </row>
        <row r="989">
          <cell r="B989" t="str">
            <v>8552243976</v>
          </cell>
          <cell r="C989" t="str">
            <v>Nguyễn Thị Mỹ Thoa</v>
          </cell>
          <cell r="D989" t="str">
            <v>Đặng Quang Anh</v>
          </cell>
        </row>
        <row r="990">
          <cell r="B990" t="str">
            <v>8554735677-001</v>
          </cell>
          <cell r="C990" t="str">
            <v>Phạm Thị Hiếu</v>
          </cell>
          <cell r="D990" t="str">
            <v>Lê Thị Hồng Gấm</v>
          </cell>
        </row>
        <row r="991">
          <cell r="B991" t="str">
            <v>8558973111-001</v>
          </cell>
          <cell r="C991" t="str">
            <v>Nguyễn Bảo Tú</v>
          </cell>
          <cell r="D991" t="str">
            <v>Đặng Quang Anh</v>
          </cell>
        </row>
        <row r="992">
          <cell r="B992" t="str">
            <v>8562646364</v>
          </cell>
          <cell r="C992" t="str">
            <v>Bùi Vĩnh Khánh</v>
          </cell>
          <cell r="D992" t="str">
            <v>Đặng Quang Anh</v>
          </cell>
        </row>
        <row r="993">
          <cell r="B993" t="str">
            <v>8566542366-001</v>
          </cell>
          <cell r="C993" t="str">
            <v>Trần Như Phúc</v>
          </cell>
          <cell r="D993" t="str">
            <v>Hồ Thị Tố Nguyên</v>
          </cell>
        </row>
        <row r="994">
          <cell r="B994" t="str">
            <v>8567570359-001</v>
          </cell>
          <cell r="C994" t="str">
            <v>Trần Thị Bích Diệu</v>
          </cell>
          <cell r="D994" t="str">
            <v>Đặng Quang Anh</v>
          </cell>
        </row>
        <row r="995">
          <cell r="B995" t="str">
            <v>8567575910-001</v>
          </cell>
          <cell r="C995" t="str">
            <v>Nguyễn Thị Phương Dung</v>
          </cell>
          <cell r="D995" t="str">
            <v>Lê Thị Hồng Gấm</v>
          </cell>
        </row>
        <row r="996">
          <cell r="B996" t="str">
            <v>8570900543-001</v>
          </cell>
          <cell r="C996" t="str">
            <v>Ngô Thị Hiền Diệu</v>
          </cell>
          <cell r="D996" t="str">
            <v>Lê Thị Hồng Gấm</v>
          </cell>
        </row>
        <row r="997">
          <cell r="B997" t="str">
            <v>8575473687-001</v>
          </cell>
          <cell r="C997" t="str">
            <v>Nguyễn Thị Nhung</v>
          </cell>
          <cell r="D997" t="str">
            <v>Hồ Thị Tố Nguyên</v>
          </cell>
        </row>
        <row r="998">
          <cell r="B998" t="str">
            <v>8576030448</v>
          </cell>
          <cell r="C998" t="str">
            <v>Đỗ Ngọc Thoan</v>
          </cell>
          <cell r="D998" t="str">
            <v>Lê Thị Hồng Gấm</v>
          </cell>
        </row>
        <row r="999">
          <cell r="B999" t="str">
            <v>8577637066-001</v>
          </cell>
          <cell r="C999" t="str">
            <v>Lê Anh Võ</v>
          </cell>
          <cell r="D999" t="str">
            <v>Đặng Quang Anh</v>
          </cell>
        </row>
        <row r="1000">
          <cell r="B1000" t="str">
            <v>8578528711-001</v>
          </cell>
          <cell r="C1000" t="str">
            <v>Lê Ngọc Hải</v>
          </cell>
          <cell r="D1000" t="str">
            <v>TTTM</v>
          </cell>
        </row>
        <row r="1001">
          <cell r="B1001" t="str">
            <v>8578634759-001</v>
          </cell>
          <cell r="C1001" t="str">
            <v>Bùi Ngọc Diễm</v>
          </cell>
          <cell r="D1001" t="str">
            <v>Hồ Thị Tố Nguyên</v>
          </cell>
        </row>
        <row r="1002">
          <cell r="B1002" t="str">
            <v>8579227795-001</v>
          </cell>
          <cell r="C1002" t="str">
            <v>Hồ Thị Mơ</v>
          </cell>
          <cell r="D1002" t="str">
            <v>Hồ Thị Tố Nguyên</v>
          </cell>
        </row>
        <row r="1003">
          <cell r="B1003" t="str">
            <v>8581956347-001</v>
          </cell>
          <cell r="C1003" t="str">
            <v>Tô Thị Cẩm Quyên</v>
          </cell>
          <cell r="D1003" t="str">
            <v>Lê Thị Hồng Gấm</v>
          </cell>
        </row>
        <row r="1004">
          <cell r="B1004" t="str">
            <v>8583123654</v>
          </cell>
          <cell r="C1004" t="str">
            <v>Lương Thế Quân</v>
          </cell>
          <cell r="D1004" t="str">
            <v>Đặng Quang Anh</v>
          </cell>
        </row>
        <row r="1005">
          <cell r="B1005" t="str">
            <v>8583806795-001</v>
          </cell>
          <cell r="C1005" t="str">
            <v>Hoàng Anh Sáng</v>
          </cell>
          <cell r="D1005" t="str">
            <v>Đặng Quang Anh</v>
          </cell>
        </row>
        <row r="1006">
          <cell r="B1006" t="str">
            <v>8584460451-001</v>
          </cell>
          <cell r="C1006" t="str">
            <v>Đỗ Thị Mỹ Ngọc</v>
          </cell>
          <cell r="D1006" t="str">
            <v>Lê Thị Hồng Gấm</v>
          </cell>
        </row>
        <row r="1007">
          <cell r="B1007" t="str">
            <v>8585397097</v>
          </cell>
          <cell r="C1007" t="str">
            <v>Tô Phước Sanh</v>
          </cell>
          <cell r="D1007" t="str">
            <v>Lê Thị Hồng Gấm</v>
          </cell>
        </row>
        <row r="1008">
          <cell r="B1008" t="str">
            <v>8585397097</v>
          </cell>
          <cell r="C1008" t="str">
            <v>Tô Phước Sanh</v>
          </cell>
          <cell r="D1008" t="str">
            <v>Lê Thị Hồng Gấm</v>
          </cell>
        </row>
        <row r="1009">
          <cell r="B1009" t="str">
            <v>8586010507-001</v>
          </cell>
          <cell r="C1009" t="str">
            <v>Nguyễn Hùng Việt</v>
          </cell>
          <cell r="D1009" t="str">
            <v>Đặng Quang Anh</v>
          </cell>
        </row>
        <row r="1010">
          <cell r="B1010" t="str">
            <v>8588286638-001</v>
          </cell>
          <cell r="C1010" t="str">
            <v>Triệu Quốc Đạt</v>
          </cell>
          <cell r="D1010" t="str">
            <v>Hồ Thị Tố Nguyên</v>
          </cell>
        </row>
        <row r="1011">
          <cell r="B1011" t="str">
            <v>8591044653</v>
          </cell>
          <cell r="C1011" t="str">
            <v>Nguyễn Trần Thị Mỹ Hạnh</v>
          </cell>
          <cell r="D1011" t="str">
            <v>Đặng Quang Anh</v>
          </cell>
        </row>
        <row r="1012">
          <cell r="B1012" t="str">
            <v>8591044653</v>
          </cell>
          <cell r="C1012" t="str">
            <v>Nguyễn Trần Thị Mỹ Hạnh</v>
          </cell>
          <cell r="D1012" t="str">
            <v>Đặng Quang Anh</v>
          </cell>
        </row>
        <row r="1013">
          <cell r="B1013" t="str">
            <v>8591364879-001</v>
          </cell>
          <cell r="C1013" t="str">
            <v>Trần Thị Huệ</v>
          </cell>
          <cell r="D1013" t="str">
            <v>Đặng Quang Anh</v>
          </cell>
        </row>
        <row r="1014">
          <cell r="B1014" t="str">
            <v>8595024129</v>
          </cell>
          <cell r="C1014" t="str">
            <v>Nguyễn Thị Thu Trang</v>
          </cell>
          <cell r="D1014" t="str">
            <v>Hồ Thị Tố Nguyên</v>
          </cell>
        </row>
        <row r="1015">
          <cell r="B1015" t="str">
            <v>8598579746-001</v>
          </cell>
          <cell r="C1015" t="str">
            <v>Nguyễn Thị Diễm Hương</v>
          </cell>
          <cell r="D1015" t="str">
            <v>Hồ Thị Tố Nguyên</v>
          </cell>
        </row>
        <row r="1016">
          <cell r="B1016" t="str">
            <v>8600212748-001</v>
          </cell>
          <cell r="C1016" t="str">
            <v>Phạm Duy Thắng</v>
          </cell>
          <cell r="D1016" t="str">
            <v>Lê Thị Hồng Gấm</v>
          </cell>
        </row>
        <row r="1017">
          <cell r="B1017" t="str">
            <v>8600212748-001</v>
          </cell>
          <cell r="C1017" t="str">
            <v>Phạm Duy Thắng</v>
          </cell>
          <cell r="D1017" t="str">
            <v>Lê Thị Hồng Gấm</v>
          </cell>
        </row>
        <row r="1018">
          <cell r="B1018" t="str">
            <v>8600980228</v>
          </cell>
          <cell r="C1018" t="str">
            <v>Nguyễn Dương Phúc</v>
          </cell>
          <cell r="D1018" t="str">
            <v>Đặng Quang Anh</v>
          </cell>
        </row>
        <row r="1019">
          <cell r="B1019" t="str">
            <v>8604755752</v>
          </cell>
          <cell r="C1019" t="str">
            <v>Trương Thị Thu Hằng</v>
          </cell>
          <cell r="D1019" t="str">
            <v>Lê Thị Hồng Gấm</v>
          </cell>
        </row>
        <row r="1020">
          <cell r="B1020" t="str">
            <v>8604847001</v>
          </cell>
          <cell r="C1020" t="str">
            <v>Nguyễn Thị Lê</v>
          </cell>
          <cell r="D1020" t="str">
            <v>Đặng Quang Anh</v>
          </cell>
        </row>
        <row r="1021">
          <cell r="B1021" t="str">
            <v>8605270278-001</v>
          </cell>
          <cell r="C1021" t="str">
            <v>Nguyễn Thị Thu Hoa</v>
          </cell>
          <cell r="D1021" t="str">
            <v>Đặng Quang Anh</v>
          </cell>
        </row>
        <row r="1022">
          <cell r="B1022" t="str">
            <v>8612037258-001</v>
          </cell>
          <cell r="C1022" t="str">
            <v>Trần Võ Quỳnh Như</v>
          </cell>
          <cell r="D1022" t="str">
            <v>Lê Thị Hồng Gấm</v>
          </cell>
        </row>
        <row r="1023">
          <cell r="B1023" t="str">
            <v>8612467162-001</v>
          </cell>
          <cell r="C1023" t="str">
            <v>Đoàn Phương Trang</v>
          </cell>
          <cell r="D1023" t="str">
            <v>Lê Thị Hồng Gấm</v>
          </cell>
        </row>
        <row r="1024">
          <cell r="B1024" t="str">
            <v>8616675614</v>
          </cell>
          <cell r="C1024" t="str">
            <v>Lê Trường Đại</v>
          </cell>
          <cell r="D1024" t="str">
            <v>Lê Thị Hồng Gấm</v>
          </cell>
        </row>
        <row r="1025">
          <cell r="B1025" t="str">
            <v>8616675614</v>
          </cell>
          <cell r="C1025" t="str">
            <v>Lê Trường Đại</v>
          </cell>
          <cell r="D1025" t="str">
            <v>Lê Thị Hồng Gấm</v>
          </cell>
        </row>
        <row r="1026">
          <cell r="B1026" t="str">
            <v>8616684256-001</v>
          </cell>
          <cell r="C1026" t="str">
            <v>Hoàng Thị Trúc Nhi</v>
          </cell>
          <cell r="D1026" t="str">
            <v>Lê Thị Hồng Gấm</v>
          </cell>
        </row>
        <row r="1027">
          <cell r="B1027" t="str">
            <v>8618929254-001</v>
          </cell>
          <cell r="C1027" t="str">
            <v>Nguyễn Thị Nhã Uyên</v>
          </cell>
          <cell r="D1027" t="str">
            <v>Lê Thị Hồng Gấm</v>
          </cell>
        </row>
        <row r="1028">
          <cell r="B1028" t="str">
            <v>8629038080-001</v>
          </cell>
          <cell r="C1028" t="str">
            <v>Nguyễn Viết Tuấn</v>
          </cell>
          <cell r="D1028" t="str">
            <v>Đặng Quang Anh</v>
          </cell>
        </row>
        <row r="1029">
          <cell r="B1029" t="str">
            <v>8631763720</v>
          </cell>
          <cell r="C1029" t="str">
            <v>Nguyễn Tuấn Phúc</v>
          </cell>
          <cell r="D1029" t="str">
            <v>Hồ Thị Tố Nguyên</v>
          </cell>
        </row>
        <row r="1030">
          <cell r="B1030" t="str">
            <v>8638164451-001</v>
          </cell>
          <cell r="C1030" t="str">
            <v>Võ Ngọc Ẩn</v>
          </cell>
          <cell r="D1030" t="str">
            <v>Lê Thị Hồng Gấm</v>
          </cell>
        </row>
        <row r="1031">
          <cell r="B1031" t="str">
            <v>8638381752-001</v>
          </cell>
          <cell r="C1031" t="str">
            <v>Lê Nguyễn Phương Thảo</v>
          </cell>
          <cell r="D1031" t="str">
            <v>Đặng Quang Anh</v>
          </cell>
        </row>
        <row r="1032">
          <cell r="B1032" t="str">
            <v>8647354843-001</v>
          </cell>
          <cell r="C1032" t="str">
            <v>Ngô Thị Thu Hân</v>
          </cell>
          <cell r="D1032" t="str">
            <v>Lê Thị Hồng Gấm</v>
          </cell>
        </row>
        <row r="1033">
          <cell r="B1033" t="str">
            <v>8648459285-001</v>
          </cell>
          <cell r="C1033" t="str">
            <v>Nguyễn Hữu Khánh Như</v>
          </cell>
          <cell r="D1033" t="str">
            <v>Đặng Quang Anh</v>
          </cell>
        </row>
        <row r="1034">
          <cell r="B1034" t="str">
            <v>8648459285-001</v>
          </cell>
          <cell r="C1034" t="str">
            <v>Nguyễn Hữu Khánh Như</v>
          </cell>
          <cell r="D1034" t="str">
            <v>Đặng Quang Anh</v>
          </cell>
        </row>
        <row r="1035">
          <cell r="B1035" t="str">
            <v>8649869132-001</v>
          </cell>
          <cell r="C1035" t="str">
            <v>Trương Thị Quỳnh Loan</v>
          </cell>
          <cell r="D1035" t="str">
            <v>Đặng Quang Anh</v>
          </cell>
        </row>
        <row r="1036">
          <cell r="B1036" t="str">
            <v>8650511856-001</v>
          </cell>
          <cell r="C1036" t="str">
            <v>Hồ Văn Khánh</v>
          </cell>
          <cell r="D1036" t="str">
            <v>Lê Thị Hồng Gấm</v>
          </cell>
        </row>
        <row r="1037">
          <cell r="B1037" t="str">
            <v>8651804326-001</v>
          </cell>
          <cell r="C1037" t="str">
            <v>Cao Xuân Việt</v>
          </cell>
          <cell r="D1037" t="str">
            <v>Lê Thị Hồng Gấm</v>
          </cell>
        </row>
        <row r="1038">
          <cell r="B1038" t="str">
            <v>8654110615-001</v>
          </cell>
          <cell r="C1038" t="str">
            <v>Nguyễn Thanh Long</v>
          </cell>
          <cell r="D1038" t="str">
            <v>Lê Thị Hồng Gấm</v>
          </cell>
        </row>
        <row r="1039">
          <cell r="B1039" t="str">
            <v>8654872155-001</v>
          </cell>
          <cell r="C1039" t="str">
            <v>Phạm Thị Mỹ Hiền</v>
          </cell>
          <cell r="D1039" t="str">
            <v>Lê Thị Hồng Gấm</v>
          </cell>
        </row>
        <row r="1040">
          <cell r="B1040" t="str">
            <v>8655601207-001</v>
          </cell>
          <cell r="C1040" t="str">
            <v>Trần Hoàng Nhị Hà</v>
          </cell>
          <cell r="D1040" t="str">
            <v>Hồ Thị Tố Nguyên</v>
          </cell>
        </row>
        <row r="1041">
          <cell r="B1041" t="str">
            <v>8666550434-001</v>
          </cell>
          <cell r="C1041" t="str">
            <v>Phạm Văn Tiên</v>
          </cell>
          <cell r="D1041" t="str">
            <v>Đặng Quang Anh</v>
          </cell>
        </row>
        <row r="1042">
          <cell r="B1042" t="str">
            <v>8668751030-001</v>
          </cell>
          <cell r="C1042" t="str">
            <v>Nguyễn Thị Thanh Nhị</v>
          </cell>
          <cell r="D1042" t="str">
            <v>Hồ Thị Tố Nguyên</v>
          </cell>
        </row>
        <row r="1043">
          <cell r="B1043" t="str">
            <v>8671793094-001</v>
          </cell>
          <cell r="C1043" t="str">
            <v>Phạm Thị Thanh Tâm</v>
          </cell>
          <cell r="D1043" t="str">
            <v>Đặng Quang Anh</v>
          </cell>
        </row>
        <row r="1044">
          <cell r="B1044" t="str">
            <v>8672745791-002</v>
          </cell>
          <cell r="C1044" t="str">
            <v>Nguyễn Thị Thanh</v>
          </cell>
          <cell r="D1044" t="str">
            <v>Đặng Quang Anh</v>
          </cell>
        </row>
        <row r="1045">
          <cell r="B1045" t="str">
            <v>8674800913-002</v>
          </cell>
          <cell r="C1045" t="str">
            <v>Đặng Đức Danh</v>
          </cell>
          <cell r="D1045" t="str">
            <v>Lê Thị Hồng Gấm</v>
          </cell>
        </row>
        <row r="1046">
          <cell r="B1046" t="str">
            <v>8676008580-001</v>
          </cell>
          <cell r="C1046" t="str">
            <v>Phạm Thị Ngọc Bích</v>
          </cell>
          <cell r="D1046" t="str">
            <v>Hồ Thị Tố Nguyên</v>
          </cell>
        </row>
        <row r="1047">
          <cell r="B1047" t="str">
            <v>8681687698-001</v>
          </cell>
          <cell r="C1047" t="str">
            <v>Đặng Thị Bích Diễm</v>
          </cell>
          <cell r="D1047" t="str">
            <v>Hồ Thị Tố Nguyên</v>
          </cell>
        </row>
        <row r="1048">
          <cell r="B1048" t="str">
            <v>8685464572-001</v>
          </cell>
          <cell r="C1048" t="str">
            <v>Nguyễn Thị Thu Hoài</v>
          </cell>
          <cell r="D1048" t="str">
            <v>Lê Thị Hồng Gấm</v>
          </cell>
        </row>
        <row r="1049">
          <cell r="B1049" t="str">
            <v>8685663560-001</v>
          </cell>
          <cell r="C1049" t="str">
            <v>Võ Thị Bích My</v>
          </cell>
          <cell r="D1049" t="str">
            <v>Lê Thị Hồng Gấm</v>
          </cell>
        </row>
        <row r="1050">
          <cell r="B1050" t="str">
            <v>8688201324-001</v>
          </cell>
          <cell r="C1050" t="str">
            <v>Ngô Thị Mỹ</v>
          </cell>
          <cell r="D1050" t="str">
            <v>Lê Thị Hồng Gấm</v>
          </cell>
        </row>
        <row r="1051">
          <cell r="B1051" t="str">
            <v>8689154035-001</v>
          </cell>
          <cell r="C1051" t="str">
            <v>Xa Thị Thanh Quyên</v>
          </cell>
          <cell r="D1051" t="str">
            <v>Đặng Quang Anh</v>
          </cell>
        </row>
        <row r="1052">
          <cell r="B1052" t="str">
            <v>8691336392-001</v>
          </cell>
          <cell r="C1052" t="str">
            <v>Trần Thị Thanh Thảo</v>
          </cell>
          <cell r="D1052" t="str">
            <v>Lê Thị Hồng Gấm</v>
          </cell>
        </row>
        <row r="1053">
          <cell r="B1053" t="str">
            <v>8695291417-001</v>
          </cell>
          <cell r="C1053" t="str">
            <v>Trương Thị Ngọc Diễm</v>
          </cell>
          <cell r="D1053" t="str">
            <v>Hồ Thị Tố Nguyên</v>
          </cell>
        </row>
        <row r="1054">
          <cell r="B1054" t="str">
            <v>8697990435-001</v>
          </cell>
          <cell r="C1054" t="str">
            <v>Phan Văn Thu Hiền</v>
          </cell>
          <cell r="D1054" t="str">
            <v>Hồ Thị Tố Nguyên</v>
          </cell>
        </row>
        <row r="1055">
          <cell r="B1055" t="str">
            <v>8698021401-001</v>
          </cell>
          <cell r="C1055" t="str">
            <v>Phạm Diễm My</v>
          </cell>
          <cell r="D1055" t="str">
            <v>Đặng Quang Anh</v>
          </cell>
        </row>
        <row r="1056">
          <cell r="B1056" t="str">
            <v>8698021401-001</v>
          </cell>
          <cell r="C1056" t="str">
            <v>Phạm Diễm My</v>
          </cell>
          <cell r="D1056" t="str">
            <v>Đặng Quang Anh</v>
          </cell>
        </row>
        <row r="1057">
          <cell r="B1057" t="str">
            <v>8708253154-001</v>
          </cell>
          <cell r="C1057" t="str">
            <v>Hoàng Thanh Tùng</v>
          </cell>
          <cell r="D1057" t="str">
            <v>Lê Thị Hồng Gấm</v>
          </cell>
        </row>
        <row r="1058">
          <cell r="B1058" t="str">
            <v>8708824834-001</v>
          </cell>
          <cell r="C1058" t="str">
            <v>Hà Văn Thơ</v>
          </cell>
          <cell r="D1058" t="str">
            <v>Hồ Thị Tố Nguyên</v>
          </cell>
        </row>
        <row r="1059">
          <cell r="B1059" t="str">
            <v>8708824834-001</v>
          </cell>
          <cell r="C1059" t="str">
            <v>Hà Văn Thơ</v>
          </cell>
          <cell r="D1059" t="str">
            <v>Hồ Thị Tố Nguyên</v>
          </cell>
        </row>
        <row r="1060">
          <cell r="B1060" t="str">
            <v>8712590850-001</v>
          </cell>
          <cell r="C1060" t="str">
            <v>Lê Thị Hồng Thảo</v>
          </cell>
          <cell r="D1060" t="str">
            <v>Lê Thị Hồng Gấm</v>
          </cell>
        </row>
        <row r="1061">
          <cell r="B1061" t="str">
            <v>8718613247-001</v>
          </cell>
          <cell r="C1061" t="str">
            <v>Ngô Thanh Trâm</v>
          </cell>
          <cell r="D1061" t="str">
            <v>Đặng Quang Anh</v>
          </cell>
        </row>
        <row r="1062">
          <cell r="B1062" t="str">
            <v>8719371865-001</v>
          </cell>
          <cell r="C1062" t="str">
            <v>Huỳnh Thị Kim Hạnh</v>
          </cell>
          <cell r="D1062" t="str">
            <v>Lê Thị Hồng Gấm</v>
          </cell>
        </row>
        <row r="1063">
          <cell r="B1063" t="str">
            <v>8736021998-001</v>
          </cell>
          <cell r="C1063" t="str">
            <v>Lê Minh Đức</v>
          </cell>
          <cell r="D1063" t="str">
            <v>Lê Thị Hồng Gấm</v>
          </cell>
        </row>
        <row r="1064">
          <cell r="B1064" t="str">
            <v>8737057683-001</v>
          </cell>
          <cell r="C1064" t="str">
            <v>Trần Thế Thắng</v>
          </cell>
          <cell r="D1064" t="str">
            <v>Hồ Thị Tố Nguyên</v>
          </cell>
        </row>
        <row r="1065">
          <cell r="B1065" t="str">
            <v>8737057683-001</v>
          </cell>
          <cell r="C1065" t="str">
            <v>Trần Thế Thắng</v>
          </cell>
          <cell r="D1065" t="str">
            <v>Hồ Thị Tố Nguyên</v>
          </cell>
        </row>
        <row r="1066">
          <cell r="B1066" t="str">
            <v>8741068180-002</v>
          </cell>
          <cell r="C1066" t="str">
            <v>Phan Anh Tuấn</v>
          </cell>
          <cell r="D1066" t="str">
            <v>Đặng Quang Anh</v>
          </cell>
        </row>
        <row r="1067">
          <cell r="B1067" t="str">
            <v>8742005835-001</v>
          </cell>
          <cell r="C1067" t="str">
            <v>Võ Chí Công</v>
          </cell>
          <cell r="D1067" t="str">
            <v>Đặng Quang Anh</v>
          </cell>
        </row>
        <row r="1068">
          <cell r="B1068" t="str">
            <v>8743148963-001</v>
          </cell>
          <cell r="C1068" t="str">
            <v>Nguyễn Thúy Vi</v>
          </cell>
          <cell r="D1068" t="str">
            <v>Hồ Thị Tố Nguyên</v>
          </cell>
        </row>
        <row r="1069">
          <cell r="B1069" t="str">
            <v>8745493933-001</v>
          </cell>
          <cell r="C1069" t="str">
            <v>Nguyễn Thị Phương Thảo</v>
          </cell>
          <cell r="D1069" t="str">
            <v>Hồ Thị Tố Nguyên</v>
          </cell>
        </row>
        <row r="1070">
          <cell r="B1070" t="str">
            <v>8748769139-001</v>
          </cell>
          <cell r="C1070" t="str">
            <v>Trần Thị Chu Vi</v>
          </cell>
          <cell r="D1070" t="str">
            <v>Lê Thị Hồng Gấm</v>
          </cell>
        </row>
        <row r="1071">
          <cell r="B1071" t="str">
            <v>8750144952-001</v>
          </cell>
          <cell r="C1071" t="str">
            <v>Nguyễn Thị Mỹ Nữ</v>
          </cell>
          <cell r="D1071" t="str">
            <v>Hồ Thị Tố Nguyên</v>
          </cell>
        </row>
        <row r="1072">
          <cell r="B1072" t="str">
            <v>8752514831-001</v>
          </cell>
          <cell r="C1072" t="str">
            <v>Nguyễn Thị Sơn</v>
          </cell>
          <cell r="D1072" t="str">
            <v>Hồ Thị Tố Nguyên</v>
          </cell>
        </row>
        <row r="1073">
          <cell r="B1073" t="str">
            <v>8753325523-001</v>
          </cell>
          <cell r="C1073" t="str">
            <v>Nguyễn Thị Liên</v>
          </cell>
          <cell r="D1073" t="str">
            <v>Đặng Quang Anh</v>
          </cell>
        </row>
        <row r="1074">
          <cell r="B1074" t="str">
            <v>8753325523-001</v>
          </cell>
          <cell r="C1074" t="str">
            <v>Nguyễn Thị Liên</v>
          </cell>
          <cell r="D1074" t="str">
            <v>Đặng Quang Anh</v>
          </cell>
        </row>
        <row r="1075">
          <cell r="B1075" t="str">
            <v>8753397084-001</v>
          </cell>
          <cell r="C1075" t="str">
            <v>Nguyễn Thị Thanh Nhã</v>
          </cell>
          <cell r="D1075" t="str">
            <v>Đặng Quang Anh</v>
          </cell>
        </row>
        <row r="1076">
          <cell r="B1076" t="str">
            <v>8753397084-001</v>
          </cell>
          <cell r="C1076" t="str">
            <v>Nguyễn Thị Thanh Nhã</v>
          </cell>
          <cell r="D1076" t="str">
            <v>Đặng Quang Anh</v>
          </cell>
        </row>
        <row r="1077">
          <cell r="B1077" t="str">
            <v>8753647827-001</v>
          </cell>
          <cell r="C1077" t="str">
            <v>Huỳnh Thị Thanh Mai</v>
          </cell>
          <cell r="D1077" t="str">
            <v>Lê Thị Hồng Gấm</v>
          </cell>
        </row>
        <row r="1078">
          <cell r="B1078" t="str">
            <v>8754611252-001</v>
          </cell>
          <cell r="C1078" t="str">
            <v>Nguyễn Lê Trung</v>
          </cell>
          <cell r="D1078" t="str">
            <v>Lê Thị Hồng Gấm</v>
          </cell>
        </row>
        <row r="1079">
          <cell r="B1079" t="str">
            <v>8756676368-001</v>
          </cell>
          <cell r="C1079" t="str">
            <v>Ngô Xuân An</v>
          </cell>
          <cell r="D1079" t="str">
            <v>Hồ Thị Tố Nguyên</v>
          </cell>
        </row>
        <row r="1080">
          <cell r="B1080" t="str">
            <v>8757798432-001</v>
          </cell>
          <cell r="C1080" t="str">
            <v>Nguyễn Thị Lệ Mai</v>
          </cell>
          <cell r="D1080" t="str">
            <v>Đặng Quang Anh</v>
          </cell>
        </row>
        <row r="1081">
          <cell r="B1081" t="str">
            <v>8758955455-001</v>
          </cell>
          <cell r="C1081" t="str">
            <v>Nguyễn Văn Trung</v>
          </cell>
          <cell r="D1081" t="str">
            <v>Đặng Quang Anh</v>
          </cell>
        </row>
        <row r="1082">
          <cell r="B1082" t="str">
            <v>8759258295-001</v>
          </cell>
          <cell r="C1082" t="str">
            <v>Võ Đức Tiển</v>
          </cell>
          <cell r="D1082" t="str">
            <v>Đặng Quang Anh</v>
          </cell>
        </row>
        <row r="1083">
          <cell r="B1083" t="str">
            <v>8759742851-001</v>
          </cell>
          <cell r="C1083" t="str">
            <v>Trần Thị Thanh Mai</v>
          </cell>
          <cell r="D1083" t="str">
            <v>Hồ Thị Tố Nguyên</v>
          </cell>
        </row>
        <row r="1084">
          <cell r="B1084" t="str">
            <v>8761760583-001</v>
          </cell>
          <cell r="C1084" t="str">
            <v>Nguyễn Xuân Phụng</v>
          </cell>
          <cell r="D1084" t="str">
            <v>Hồ Thị Tố Nguyên</v>
          </cell>
        </row>
        <row r="1085">
          <cell r="B1085" t="str">
            <v>8772614288-001</v>
          </cell>
          <cell r="C1085" t="str">
            <v>Nguyễn Hoàng Huy</v>
          </cell>
          <cell r="D1085" t="str">
            <v>Hồ Thị Tố Nguyên</v>
          </cell>
        </row>
        <row r="1086">
          <cell r="B1086" t="str">
            <v>8772939744-001</v>
          </cell>
          <cell r="C1086" t="str">
            <v>Nguyễn Thị Cẩm Ngân</v>
          </cell>
          <cell r="D1086" t="str">
            <v>Đặng Quang Anh</v>
          </cell>
        </row>
        <row r="1087">
          <cell r="B1087" t="str">
            <v>8773537981-001</v>
          </cell>
          <cell r="C1087" t="str">
            <v>Huỳnh Thị Phương Linh</v>
          </cell>
          <cell r="D1087" t="str">
            <v>Lê Thị Hồng Gấm</v>
          </cell>
        </row>
        <row r="1088">
          <cell r="B1088" t="str">
            <v>8775889058-001</v>
          </cell>
          <cell r="C1088" t="str">
            <v>Nguyễn Trung Nhân</v>
          </cell>
          <cell r="D1088" t="str">
            <v>Lê Thị Hồng Gấm</v>
          </cell>
        </row>
        <row r="1089">
          <cell r="B1089" t="str">
            <v>8777603240-001</v>
          </cell>
          <cell r="C1089" t="str">
            <v>Nguyễn Ngọc Chính</v>
          </cell>
          <cell r="D1089" t="str">
            <v>Đặng Quang Anh</v>
          </cell>
        </row>
        <row r="1090">
          <cell r="B1090" t="str">
            <v>8777610583-001</v>
          </cell>
          <cell r="C1090" t="str">
            <v>Võ Văn Minh</v>
          </cell>
          <cell r="D1090" t="str">
            <v>Đặng Quang Anh</v>
          </cell>
        </row>
        <row r="1091">
          <cell r="B1091" t="str">
            <v>8777956239-001</v>
          </cell>
          <cell r="C1091" t="str">
            <v>Trần Thị Ánh Xuân</v>
          </cell>
          <cell r="D1091" t="str">
            <v>Hồ Thị Tố Nguyên</v>
          </cell>
        </row>
        <row r="1092">
          <cell r="B1092" t="str">
            <v>8780110358-001</v>
          </cell>
          <cell r="C1092" t="str">
            <v>Hồ Quốc Thịnh</v>
          </cell>
          <cell r="D1092" t="str">
            <v>TTTM</v>
          </cell>
        </row>
        <row r="1093">
          <cell r="B1093" t="str">
            <v>8781075466-001</v>
          </cell>
          <cell r="C1093" t="str">
            <v>Nguyễn Quốc Thắng</v>
          </cell>
          <cell r="D1093" t="str">
            <v>Lê Thị Hồng Gấm</v>
          </cell>
        </row>
        <row r="1094">
          <cell r="B1094" t="str">
            <v>8781075466-001</v>
          </cell>
          <cell r="C1094" t="str">
            <v>Nguyễn Quốc Thắng</v>
          </cell>
          <cell r="D1094" t="str">
            <v>Lê Thị Hồng Gấm</v>
          </cell>
        </row>
        <row r="1095">
          <cell r="B1095" t="str">
            <v>8784490862-001</v>
          </cell>
          <cell r="C1095" t="str">
            <v>Nguyễn Thị Kiều Oanh</v>
          </cell>
          <cell r="D1095" t="str">
            <v>Hồ Thị Tố Nguyên</v>
          </cell>
        </row>
        <row r="1096">
          <cell r="B1096" t="str">
            <v>8785032181-001</v>
          </cell>
          <cell r="C1096" t="str">
            <v>Nguyễn Thị Hồng Nhung</v>
          </cell>
          <cell r="D1096" t="str">
            <v>Hồ Thị Tố Nguyên</v>
          </cell>
        </row>
        <row r="1097">
          <cell r="B1097" t="str">
            <v>8785751073-001</v>
          </cell>
          <cell r="C1097" t="str">
            <v>Huỳnh Văn Nam</v>
          </cell>
          <cell r="D1097" t="str">
            <v>Đặng Quang Anh</v>
          </cell>
        </row>
        <row r="1098">
          <cell r="B1098" t="str">
            <v>8786253377-001</v>
          </cell>
          <cell r="C1098" t="str">
            <v>Võ Thị Mỹ Lệ</v>
          </cell>
          <cell r="D1098" t="str">
            <v>Hồ Thị Tố Nguyên</v>
          </cell>
        </row>
        <row r="1099">
          <cell r="B1099" t="str">
            <v>8789659449-001</v>
          </cell>
          <cell r="C1099" t="str">
            <v>Hà Hữu Chiến</v>
          </cell>
          <cell r="D1099" t="str">
            <v>Đặng Quang Anh</v>
          </cell>
        </row>
        <row r="1100">
          <cell r="B1100" t="str">
            <v>8791484806-001</v>
          </cell>
          <cell r="C1100" t="str">
            <v>Đặng Gia Bảo</v>
          </cell>
          <cell r="D1100" t="str">
            <v>Đặng Quang Anh</v>
          </cell>
        </row>
        <row r="1101">
          <cell r="B1101" t="str">
            <v>8793186918-001</v>
          </cell>
          <cell r="C1101" t="str">
            <v>Nguyễn Thị Thu Hường</v>
          </cell>
          <cell r="D1101" t="str">
            <v>Lê Thị Hồng Gấm</v>
          </cell>
        </row>
        <row r="1102">
          <cell r="B1102" t="str">
            <v>8793523151-001</v>
          </cell>
          <cell r="C1102" t="str">
            <v>Nguyễn Thị Sỹ</v>
          </cell>
          <cell r="D1102" t="str">
            <v>Hồ Thị Tố Nguyên</v>
          </cell>
        </row>
        <row r="1103">
          <cell r="B1103" t="str">
            <v>8802823059-001</v>
          </cell>
          <cell r="C1103" t="str">
            <v>Trần Duy Trúc</v>
          </cell>
          <cell r="D1103" t="str">
            <v>Lê Thị Hồng Gấm</v>
          </cell>
        </row>
        <row r="1104">
          <cell r="B1104" t="str">
            <v>8802823059-001</v>
          </cell>
          <cell r="C1104" t="str">
            <v>Trần Duy Trúc</v>
          </cell>
          <cell r="D1104" t="str">
            <v>Lê Thị Hồng Gấm</v>
          </cell>
        </row>
        <row r="1105">
          <cell r="B1105" t="str">
            <v>8803590840-001</v>
          </cell>
          <cell r="C1105" t="str">
            <v>Nguyễn Hữu Thiện</v>
          </cell>
          <cell r="D1105" t="str">
            <v>Hồ Thị Tố Nguyên</v>
          </cell>
        </row>
        <row r="1106">
          <cell r="B1106" t="str">
            <v>8806493570-001</v>
          </cell>
          <cell r="C1106" t="str">
            <v>Nguyễn Tuấn Linh</v>
          </cell>
          <cell r="D1106" t="str">
            <v>Đặng Quang Anh</v>
          </cell>
        </row>
        <row r="1107">
          <cell r="B1107" t="str">
            <v>8814591187-001</v>
          </cell>
          <cell r="C1107" t="str">
            <v>Lê Huỳnh Bích Thảo</v>
          </cell>
          <cell r="D1107" t="str">
            <v>Lê Thị Hồng Gấm</v>
          </cell>
        </row>
        <row r="1108">
          <cell r="B1108" t="str">
            <v>8815205123-001</v>
          </cell>
          <cell r="C1108" t="str">
            <v>Nguyễn Văn Thạch</v>
          </cell>
          <cell r="D1108" t="str">
            <v>Đặng Quang Anh</v>
          </cell>
        </row>
        <row r="1109">
          <cell r="B1109" t="str">
            <v>8825389173-001</v>
          </cell>
          <cell r="C1109" t="str">
            <v>Trần Quốc Tiến</v>
          </cell>
          <cell r="D1109" t="str">
            <v>Đặng Quang Anh</v>
          </cell>
        </row>
        <row r="1110">
          <cell r="B1110" t="str">
            <v>8827535599-001</v>
          </cell>
          <cell r="C1110" t="str">
            <v>Võ Tuấn Minh</v>
          </cell>
          <cell r="D1110" t="str">
            <v>Lê Thị Hồng Gấm</v>
          </cell>
        </row>
        <row r="1111">
          <cell r="B1111" t="str">
            <v>8827535599-001</v>
          </cell>
          <cell r="C1111" t="str">
            <v>Võ Tuấn Minh</v>
          </cell>
          <cell r="D1111" t="str">
            <v>Lê Thị Hồng Gấm</v>
          </cell>
        </row>
        <row r="1112">
          <cell r="B1112" t="str">
            <v>8828591155-001</v>
          </cell>
          <cell r="C1112" t="str">
            <v>Nguyễn Thị Xuân</v>
          </cell>
          <cell r="D1112" t="str">
            <v>Đặng Quang Anh</v>
          </cell>
        </row>
        <row r="1113">
          <cell r="B1113" t="str">
            <v>8828924245-001</v>
          </cell>
          <cell r="C1113" t="str">
            <v>Nguyễn Lê Hữu Nam</v>
          </cell>
          <cell r="D1113" t="str">
            <v>Hồ Thị Tố Nguyên</v>
          </cell>
        </row>
        <row r="1114">
          <cell r="B1114" t="str">
            <v>8833709885-001</v>
          </cell>
          <cell r="C1114" t="str">
            <v>Ngô Thị Tuyết Nhung</v>
          </cell>
          <cell r="D1114" t="str">
            <v>Hồ Thị Tố Nguyên</v>
          </cell>
        </row>
        <row r="1115">
          <cell r="B1115" t="str">
            <v>8834475397-001</v>
          </cell>
          <cell r="C1115" t="str">
            <v>Thái Thị Kim Tuyến</v>
          </cell>
          <cell r="D1115" t="str">
            <v>Hồ Thị Tố Nguyên</v>
          </cell>
        </row>
        <row r="1116">
          <cell r="B1116" t="str">
            <v>8836929649-001</v>
          </cell>
          <cell r="C1116" t="str">
            <v>Tạ Thị Vấn</v>
          </cell>
          <cell r="D1116" t="str">
            <v>Hồ Thị Tố Nguyên</v>
          </cell>
        </row>
        <row r="1117">
          <cell r="B1117" t="str">
            <v>8837991375-001</v>
          </cell>
          <cell r="C1117" t="str">
            <v>Phan Gia Quỳnh</v>
          </cell>
          <cell r="D1117" t="str">
            <v>TTTM</v>
          </cell>
        </row>
        <row r="1118">
          <cell r="B1118" t="str">
            <v>8838603219-001</v>
          </cell>
          <cell r="C1118" t="str">
            <v>Nguyễn Thị Mỹ Út</v>
          </cell>
          <cell r="D1118" t="str">
            <v>Hồ Thị Tố Nguyên</v>
          </cell>
        </row>
        <row r="1119">
          <cell r="B1119" t="str">
            <v>8840418333-001</v>
          </cell>
          <cell r="C1119" t="str">
            <v>Ngô Việt Cường</v>
          </cell>
          <cell r="D1119" t="str">
            <v>Lê Thị Hồng Gấm</v>
          </cell>
        </row>
        <row r="1120">
          <cell r="B1120" t="str">
            <v>8843937753-001</v>
          </cell>
          <cell r="C1120" t="str">
            <v>Văn Lâm Ý Nhiên</v>
          </cell>
          <cell r="D1120" t="str">
            <v>Hồ Thị Tố Nguyên</v>
          </cell>
        </row>
        <row r="1121">
          <cell r="B1121" t="str">
            <v>8843944165-001</v>
          </cell>
          <cell r="C1121" t="str">
            <v>Nguyễn Thị Lý</v>
          </cell>
          <cell r="D1121" t="str">
            <v>Đặng Quang Anh</v>
          </cell>
        </row>
        <row r="1122">
          <cell r="B1122" t="str">
            <v>8844509327-001</v>
          </cell>
          <cell r="C1122" t="str">
            <v>Đoàn Lê Thu Hiền</v>
          </cell>
          <cell r="D1122" t="str">
            <v>Hồ Thị Tố Nguyên</v>
          </cell>
        </row>
        <row r="1123">
          <cell r="B1123" t="str">
            <v>8848319214-001</v>
          </cell>
          <cell r="C1123" t="str">
            <v>Trương Thị Hoài Xuân</v>
          </cell>
          <cell r="D1123" t="str">
            <v>TTTM</v>
          </cell>
        </row>
        <row r="1124">
          <cell r="B1124" t="str">
            <v>8851791956-001</v>
          </cell>
          <cell r="C1124" t="str">
            <v>Nguyễn Thị Hoàng Kim</v>
          </cell>
          <cell r="D1124" t="str">
            <v>Hồ Thị Tố Nguyên</v>
          </cell>
        </row>
        <row r="1125">
          <cell r="B1125" t="str">
            <v>8852140932-001</v>
          </cell>
          <cell r="C1125" t="str">
            <v>Ngô Nguyễn Kim Anh</v>
          </cell>
          <cell r="D1125" t="str">
            <v>Lê Thị Hồng Gấm</v>
          </cell>
        </row>
        <row r="1126">
          <cell r="B1126" t="str">
            <v>8856754884-001</v>
          </cell>
          <cell r="C1126" t="str">
            <v>Võ Thị Thảo</v>
          </cell>
          <cell r="D1126" t="str">
            <v>Đặng Quang Anh</v>
          </cell>
        </row>
        <row r="1127">
          <cell r="B1127" t="str">
            <v>8860079248-001</v>
          </cell>
          <cell r="C1127" t="str">
            <v>Nguyễn Thị Kim Dung</v>
          </cell>
          <cell r="D1127" t="str">
            <v>Đặng Quang Anh</v>
          </cell>
        </row>
        <row r="1128">
          <cell r="B1128" t="str">
            <v>8861694535-001</v>
          </cell>
          <cell r="C1128" t="str">
            <v>Đoàn Thị Kim Khánh</v>
          </cell>
          <cell r="D1128" t="str">
            <v>Đặng Quang Anh</v>
          </cell>
        </row>
        <row r="1129">
          <cell r="B1129" t="str">
            <v>8861728537-001</v>
          </cell>
          <cell r="C1129" t="str">
            <v>Lê Thị Minh Kiều</v>
          </cell>
          <cell r="D1129" t="str">
            <v>Đặng Quang Anh</v>
          </cell>
        </row>
        <row r="1130">
          <cell r="B1130" t="str">
            <v>8862349002-001</v>
          </cell>
          <cell r="C1130" t="str">
            <v>Lê Thị Thanh Huy</v>
          </cell>
          <cell r="D1130" t="str">
            <v>Hồ Thị Tố Nguyên</v>
          </cell>
        </row>
        <row r="1131">
          <cell r="B1131" t="str">
            <v>8863491883-001</v>
          </cell>
          <cell r="C1131" t="str">
            <v>Đường Thị Hà</v>
          </cell>
          <cell r="D1131" t="str">
            <v>Hồ Thị Tố Nguyên</v>
          </cell>
        </row>
        <row r="1132">
          <cell r="B1132" t="str">
            <v>8865851637-001</v>
          </cell>
          <cell r="C1132" t="str">
            <v>Nguyễn Thị Diễm</v>
          </cell>
          <cell r="D1132" t="str">
            <v>Lê Thị Hồng Gấm</v>
          </cell>
        </row>
        <row r="1133">
          <cell r="B1133" t="str">
            <v>8868325294-001</v>
          </cell>
          <cell r="C1133" t="str">
            <v>Sử Diệp Thanh Phương</v>
          </cell>
          <cell r="D1133" t="str">
            <v>Lê Thị Hồng Gấm</v>
          </cell>
        </row>
        <row r="1134">
          <cell r="B1134" t="str">
            <v>8869721565-001</v>
          </cell>
          <cell r="C1134" t="str">
            <v>Lê Thị Ánh Nguyệt</v>
          </cell>
          <cell r="D1134" t="str">
            <v>Hồ Thị Tố Nguyên</v>
          </cell>
        </row>
        <row r="1135">
          <cell r="B1135" t="str">
            <v>8871468260-001</v>
          </cell>
          <cell r="C1135" t="str">
            <v>Nguyễn Thị Loan</v>
          </cell>
          <cell r="D1135" t="str">
            <v>Hồ Thị Tố Nguyên</v>
          </cell>
        </row>
        <row r="1136">
          <cell r="B1136" t="str">
            <v>8881086905-001</v>
          </cell>
          <cell r="C1136" t="str">
            <v>Trần Quang Huy</v>
          </cell>
          <cell r="D1136" t="str">
            <v>Lê Thị Hồng Gấm</v>
          </cell>
        </row>
        <row r="1137">
          <cell r="B1137" t="str">
            <v>8881891651-001</v>
          </cell>
          <cell r="C1137" t="str">
            <v>Nguyễn Ngọc Duyên</v>
          </cell>
          <cell r="D1137" t="str">
            <v>Đặng Quang Anh</v>
          </cell>
        </row>
        <row r="1138">
          <cell r="B1138" t="str">
            <v>8884926768-001</v>
          </cell>
          <cell r="C1138" t="str">
            <v>Đàm Mạnh Hùng</v>
          </cell>
          <cell r="D1138" t="str">
            <v>Hồ Thị Tố Nguyên</v>
          </cell>
        </row>
        <row r="1139">
          <cell r="B1139" t="str">
            <v>8888175110-001</v>
          </cell>
          <cell r="C1139" t="str">
            <v>Phạm Thị Hồng Điệp</v>
          </cell>
          <cell r="D1139" t="str">
            <v>Đặng Quang Anh</v>
          </cell>
        </row>
        <row r="1140">
          <cell r="B1140" t="str">
            <v>8889755019-001</v>
          </cell>
          <cell r="C1140" t="str">
            <v>Phạm Thị Kim Yến</v>
          </cell>
          <cell r="D1140" t="str">
            <v>Lê Thị Hồng Gấm</v>
          </cell>
        </row>
        <row r="1141">
          <cell r="B1141" t="str">
            <v>8889940406-001</v>
          </cell>
          <cell r="C1141" t="str">
            <v>Ngô Văn Hiếu</v>
          </cell>
          <cell r="D1141" t="str">
            <v>Lê Thị Hồng Gấm</v>
          </cell>
        </row>
        <row r="1142">
          <cell r="B1142" t="str">
            <v>8890780482-001</v>
          </cell>
          <cell r="C1142" t="str">
            <v>Nguyễn Kelly</v>
          </cell>
          <cell r="D1142" t="str">
            <v>Lê Thị Hồng Gấm</v>
          </cell>
        </row>
        <row r="1143">
          <cell r="B1143" t="str">
            <v>8891868669-001</v>
          </cell>
          <cell r="C1143" t="str">
            <v>Tạ Thị Hòa Bình</v>
          </cell>
          <cell r="D1143" t="str">
            <v>Đặng Quang Anh</v>
          </cell>
        </row>
        <row r="1144">
          <cell r="B1144" t="str">
            <v>8896449118-001</v>
          </cell>
          <cell r="C1144" t="str">
            <v>Nguyễn Thị Phượng</v>
          </cell>
          <cell r="D1144" t="str">
            <v>Đặng Quang Anh</v>
          </cell>
        </row>
        <row r="1145">
          <cell r="B1145" t="str">
            <v>8897786268-001</v>
          </cell>
          <cell r="C1145" t="str">
            <v>Nguyễn Thị Thiên Trang</v>
          </cell>
          <cell r="D1145" t="str">
            <v>Lê Thị Hồng Gấm</v>
          </cell>
        </row>
        <row r="1146">
          <cell r="B1146" t="str">
            <v>8897945662-001</v>
          </cell>
          <cell r="C1146" t="str">
            <v>Nguyễn Thị Thừa</v>
          </cell>
          <cell r="D1146" t="str">
            <v>Hồ Thị Tố Nguyên</v>
          </cell>
        </row>
        <row r="1147">
          <cell r="B1147" t="str">
            <v>8897948293-001</v>
          </cell>
          <cell r="C1147" t="str">
            <v>Bùi Thị Kim Tiến</v>
          </cell>
          <cell r="D1147" t="str">
            <v>Hồ Thị Tố Nguyên</v>
          </cell>
        </row>
        <row r="1148">
          <cell r="B1148" t="str">
            <v>8898426243-001</v>
          </cell>
          <cell r="C1148" t="str">
            <v>Nguyễn Thị Minh Ngọc</v>
          </cell>
          <cell r="D1148" t="str">
            <v>Hồ Thị Tố Nguyên</v>
          </cell>
        </row>
        <row r="1149">
          <cell r="B1149" t="str">
            <v>8898426243-001</v>
          </cell>
          <cell r="C1149" t="str">
            <v>Nguyễn Thị Minh Ngọc</v>
          </cell>
          <cell r="D1149" t="str">
            <v>Hồ Thị Tố Nguyên</v>
          </cell>
        </row>
        <row r="1150">
          <cell r="B1150" t="str">
            <v>8898840013-001</v>
          </cell>
          <cell r="C1150" t="str">
            <v>Huỳnh Thị Ry</v>
          </cell>
          <cell r="D1150" t="str">
            <v>Lê Thị Hồng Gấm</v>
          </cell>
        </row>
        <row r="1151">
          <cell r="B1151" t="str">
            <v>8899577573-001</v>
          </cell>
          <cell r="C1151" t="str">
            <v>Lê Thị Xin</v>
          </cell>
          <cell r="D1151" t="str">
            <v>Lê Thị Hồng Gấm</v>
          </cell>
        </row>
        <row r="1152">
          <cell r="B1152" t="str">
            <v>8899582848-001</v>
          </cell>
          <cell r="C1152" t="str">
            <v>Lê Thị Cao Hiền</v>
          </cell>
          <cell r="D1152" t="str">
            <v>Đặng Quang Anh</v>
          </cell>
        </row>
        <row r="1153">
          <cell r="B1153" t="str">
            <v>8899585327-001</v>
          </cell>
          <cell r="C1153" t="str">
            <v>Phan Thị Hoa</v>
          </cell>
          <cell r="D1153" t="str">
            <v>Đặng Quang Anh</v>
          </cell>
        </row>
        <row r="1154">
          <cell r="B1154" t="str">
            <v>8899635176-001</v>
          </cell>
          <cell r="C1154" t="str">
            <v>Nguyễn Thị Phàn</v>
          </cell>
          <cell r="D1154" t="str">
            <v>Đặng Quang Anh</v>
          </cell>
        </row>
        <row r="1155">
          <cell r="B1155" t="str">
            <v>8900256841-001</v>
          </cell>
          <cell r="C1155" t="str">
            <v>Trần Thị Vạn</v>
          </cell>
          <cell r="D1155" t="str">
            <v>Lê Thị Hồng Gấm</v>
          </cell>
        </row>
        <row r="1156">
          <cell r="B1156" t="str">
            <v>8900264715-001</v>
          </cell>
          <cell r="C1156" t="str">
            <v>Phan Va Ni</v>
          </cell>
          <cell r="D1156" t="str">
            <v>Đặng Quang Anh</v>
          </cell>
        </row>
        <row r="1157">
          <cell r="B1157" t="str">
            <v>8901288363-001</v>
          </cell>
          <cell r="C1157" t="str">
            <v>Nguyễn Thị Đào Hoa</v>
          </cell>
          <cell r="D1157" t="str">
            <v>Hồ Thị Tố Nguyên</v>
          </cell>
        </row>
        <row r="1158">
          <cell r="B1158" t="str">
            <v>8901308309-001</v>
          </cell>
          <cell r="C1158" t="str">
            <v>Trần Thị Ngọc Thành</v>
          </cell>
          <cell r="D1158" t="str">
            <v>Hồ Thị Tố Nguyên</v>
          </cell>
        </row>
        <row r="1159">
          <cell r="B1159" t="str">
            <v>8907287052-001</v>
          </cell>
          <cell r="C1159" t="str">
            <v>Đỗ Thị Nhật Hà</v>
          </cell>
          <cell r="D1159" t="str">
            <v>Lê Thị Hồng Gấm</v>
          </cell>
        </row>
        <row r="1160">
          <cell r="B1160" t="str">
            <v>8907287052-001</v>
          </cell>
          <cell r="C1160" t="str">
            <v>Đỗ Thị Nhật Hà</v>
          </cell>
          <cell r="D1160" t="str">
            <v>Lê Thị Hồng Gấm</v>
          </cell>
        </row>
        <row r="1161">
          <cell r="B1161" t="str">
            <v>8022192388-002</v>
          </cell>
          <cell r="C1161" t="str">
            <v>Nguyễn Dương Vũ Hoàng</v>
          </cell>
          <cell r="D1161" t="str">
            <v>Hồ Thị Tố Nguyên</v>
          </cell>
        </row>
        <row r="1162">
          <cell r="B1162" t="str">
            <v>8206746149-001</v>
          </cell>
          <cell r="C1162" t="str">
            <v>Nguyễn Xuân Thiều</v>
          </cell>
          <cell r="D1162" t="str">
            <v>Lê Thị Hồng Gấm</v>
          </cell>
        </row>
        <row r="1163">
          <cell r="B1163" t="str">
            <v>8206869609-002</v>
          </cell>
          <cell r="C1163" t="str">
            <v>Võ Thị Thu Thời</v>
          </cell>
          <cell r="D1163" t="str">
            <v>Lê Thị Hồng Gấm</v>
          </cell>
        </row>
        <row r="1164">
          <cell r="B1164" t="str">
            <v>8529074060-001</v>
          </cell>
          <cell r="C1164" t="str">
            <v>Lê Thị Triều</v>
          </cell>
          <cell r="D1164" t="str">
            <v>Lê Thị Hồng Gấm</v>
          </cell>
        </row>
        <row r="1165">
          <cell r="B1165" t="str">
            <v>8569438395-001</v>
          </cell>
          <cell r="C1165" t="str">
            <v>Võ Hoàng Ngọc Diễm</v>
          </cell>
          <cell r="D1165" t="str">
            <v>Đặng Quang Anh</v>
          </cell>
        </row>
        <row r="1166">
          <cell r="B1166" t="str">
            <v>8623789161-001</v>
          </cell>
          <cell r="C1166" t="str">
            <v>Lưu Thái An</v>
          </cell>
          <cell r="D1166" t="str">
            <v>Đặng Quang Anh</v>
          </cell>
        </row>
        <row r="1167">
          <cell r="B1167" t="str">
            <v>8780057513-001</v>
          </cell>
          <cell r="C1167" t="str">
            <v>Đặng Yến Giang</v>
          </cell>
          <cell r="D1167" t="str">
            <v>Đặng Quang Anh</v>
          </cell>
        </row>
        <row r="1168">
          <cell r="B1168" t="str">
            <v>8801585450-001</v>
          </cell>
          <cell r="C1168" t="str">
            <v>Cao Việt Hiệp</v>
          </cell>
          <cell r="D1168" t="str">
            <v>Hồ Thị Tố Nguyên</v>
          </cell>
        </row>
        <row r="1169">
          <cell r="B1169" t="str">
            <v>8807319536-001</v>
          </cell>
          <cell r="C1169" t="str">
            <v>Đoàn Ngân Hà</v>
          </cell>
          <cell r="D1169" t="str">
            <v>Đặng Quang Anh</v>
          </cell>
        </row>
        <row r="1170">
          <cell r="B1170" t="str">
            <v>8866530530-001</v>
          </cell>
          <cell r="C1170" t="str">
            <v>Lê Chí Phương</v>
          </cell>
          <cell r="D1170" t="str">
            <v>Hồ Thị Tố Nguyên</v>
          </cell>
        </row>
        <row r="1171">
          <cell r="B1171" t="str">
            <v>8902739393-001</v>
          </cell>
          <cell r="C1171" t="str">
            <v>Đặng Thái An</v>
          </cell>
          <cell r="D1171" t="str">
            <v>Hồ Thị Tố Nguyên</v>
          </cell>
        </row>
        <row r="1172">
          <cell r="B1172" t="str">
            <v>8906214284-001</v>
          </cell>
          <cell r="C1172" t="str">
            <v>Huỳnh Thị Hường</v>
          </cell>
          <cell r="D1172" t="str">
            <v>Lê Thị Hồng Gấm</v>
          </cell>
        </row>
        <row r="1173">
          <cell r="B1173" t="str">
            <v>8405633929-001</v>
          </cell>
          <cell r="C1173" t="str">
            <v>Trần Minh Phúc</v>
          </cell>
          <cell r="D1173" t="str">
            <v>Đặng Quang Anh</v>
          </cell>
        </row>
        <row r="1174">
          <cell r="B1174" t="str">
            <v>8529074060-001</v>
          </cell>
          <cell r="C1174" t="str">
            <v>Lê Thị Triều</v>
          </cell>
          <cell r="D1174" t="str">
            <v>Đặng Quang Anh</v>
          </cell>
        </row>
        <row r="1175">
          <cell r="B1175" t="str">
            <v>8902744805-001</v>
          </cell>
          <cell r="C1175" t="str">
            <v>Hồ Thị Kim Loan</v>
          </cell>
          <cell r="D1175" t="str">
            <v>Đặng Quang Anh</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Ó THUẾ"/>
      <sheetName val="P.TRAN PHU"/>
      <sheetName val="Sheet1"/>
      <sheetName val="Sheet2"/>
      <sheetName val="Sheet3"/>
    </sheetNames>
    <sheetDataSet>
      <sheetData sheetId="0"/>
      <sheetData sheetId="1">
        <row r="3">
          <cell r="C3" t="str">
            <v>4100522286-001</v>
          </cell>
          <cell r="D3" t="str">
            <v>Nguyễn Anh Kha</v>
          </cell>
          <cell r="E3" t="str">
            <v>Hồ Thị Tố Nguyên</v>
          </cell>
          <cell r="F3" t="str">
            <v>21A Trần Nguyên Đán</v>
          </cell>
          <cell r="G3" t="str">
            <v>Quán cà phê, giải khát</v>
          </cell>
          <cell r="H3">
            <v>8000000</v>
          </cell>
          <cell r="I3" t="str">
            <v>01/2024</v>
          </cell>
          <cell r="J3"/>
          <cell r="K3"/>
          <cell r="L3"/>
          <cell r="M3"/>
          <cell r="N3"/>
          <cell r="O3"/>
          <cell r="P3"/>
          <cell r="Q3"/>
          <cell r="R3"/>
          <cell r="S3" t="str">
            <v>Mặt đường LTK</v>
          </cell>
          <cell r="T3"/>
          <cell r="U3"/>
          <cell r="V3">
            <v>8000000</v>
          </cell>
          <cell r="W3"/>
          <cell r="X3"/>
          <cell r="Y3"/>
          <cell r="Z3"/>
          <cell r="AA3"/>
          <cell r="AB3"/>
          <cell r="AC3"/>
          <cell r="AD3">
            <v>8000000</v>
          </cell>
          <cell r="AE3">
            <v>0</v>
          </cell>
          <cell r="AF3"/>
        </row>
        <row r="4">
          <cell r="C4" t="str">
            <v>4100536232</v>
          </cell>
          <cell r="D4" t="str">
            <v>Lê Thị Thuỷ Tiên</v>
          </cell>
          <cell r="E4" t="str">
            <v>Hồ Thị Tố Nguyên</v>
          </cell>
          <cell r="F4" t="str">
            <v>Chợ Sân Bay</v>
          </cell>
          <cell r="G4" t="str">
            <v>Bán lẻ hàng hóa khác trong các cửa hàng chuyên doanh</v>
          </cell>
          <cell r="H4">
            <v>8300000</v>
          </cell>
          <cell r="I4" t="str">
            <v>01/2024</v>
          </cell>
          <cell r="J4"/>
          <cell r="K4"/>
          <cell r="L4"/>
          <cell r="M4"/>
          <cell r="N4"/>
          <cell r="O4"/>
          <cell r="P4"/>
          <cell r="Q4"/>
          <cell r="R4"/>
          <cell r="S4" t="str">
            <v>Chợ Sân bay</v>
          </cell>
          <cell r="T4"/>
          <cell r="U4"/>
          <cell r="V4">
            <v>8300000</v>
          </cell>
          <cell r="W4"/>
          <cell r="X4"/>
          <cell r="Y4"/>
          <cell r="Z4"/>
          <cell r="AA4"/>
          <cell r="AB4"/>
          <cell r="AC4"/>
          <cell r="AD4">
            <v>8300000</v>
          </cell>
          <cell r="AE4">
            <v>0</v>
          </cell>
          <cell r="AF4"/>
        </row>
        <row r="5">
          <cell r="C5" t="str">
            <v>4100549707</v>
          </cell>
          <cell r="D5" t="str">
            <v>Hoàng Thị Lan</v>
          </cell>
          <cell r="E5" t="str">
            <v>Hồ Thị Tố Nguyên</v>
          </cell>
          <cell r="F5" t="str">
            <v>Chợ Sân Bay</v>
          </cell>
          <cell r="G5" t="str">
            <v>Quán rượu, bia, quầy bar</v>
          </cell>
          <cell r="H5">
            <v>6825000</v>
          </cell>
          <cell r="I5" t="str">
            <v>01/2024</v>
          </cell>
          <cell r="J5"/>
          <cell r="K5"/>
          <cell r="L5"/>
          <cell r="M5"/>
          <cell r="N5"/>
          <cell r="O5"/>
          <cell r="P5"/>
          <cell r="Q5"/>
          <cell r="R5"/>
          <cell r="S5" t="str">
            <v>Chợ Sân bay</v>
          </cell>
          <cell r="T5"/>
          <cell r="U5"/>
          <cell r="V5">
            <v>6825000</v>
          </cell>
          <cell r="W5"/>
          <cell r="X5"/>
          <cell r="Y5"/>
          <cell r="Z5"/>
          <cell r="AA5"/>
          <cell r="AB5"/>
          <cell r="AC5"/>
          <cell r="AD5">
            <v>6825000</v>
          </cell>
          <cell r="AE5">
            <v>0</v>
          </cell>
          <cell r="AF5"/>
        </row>
        <row r="6">
          <cell r="C6" t="str">
            <v>4100561302</v>
          </cell>
          <cell r="D6" t="str">
            <v>Huỳnh Thị Thuý Vân</v>
          </cell>
          <cell r="E6" t="str">
            <v>Hồ Thị Tố Nguyên</v>
          </cell>
          <cell r="F6" t="str">
            <v>Chợ Sân Bay</v>
          </cell>
          <cell r="G6" t="str">
            <v>Quán rượu, bia, quầy bar</v>
          </cell>
          <cell r="H6">
            <v>6825000</v>
          </cell>
          <cell r="I6" t="str">
            <v>01/2024</v>
          </cell>
          <cell r="J6"/>
          <cell r="K6"/>
          <cell r="L6"/>
          <cell r="M6"/>
          <cell r="N6"/>
          <cell r="O6"/>
          <cell r="P6"/>
          <cell r="Q6"/>
          <cell r="R6"/>
          <cell r="S6" t="str">
            <v>Chợ Sân bay</v>
          </cell>
          <cell r="T6"/>
          <cell r="U6"/>
          <cell r="V6">
            <v>6825000</v>
          </cell>
          <cell r="W6"/>
          <cell r="X6"/>
          <cell r="Y6"/>
          <cell r="Z6"/>
          <cell r="AA6"/>
          <cell r="AB6"/>
          <cell r="AC6"/>
          <cell r="AD6">
            <v>6825000</v>
          </cell>
          <cell r="AE6">
            <v>0</v>
          </cell>
          <cell r="AF6"/>
        </row>
        <row r="7">
          <cell r="C7" t="str">
            <v>4100561327</v>
          </cell>
          <cell r="D7" t="str">
            <v>Đặng Thị Ngọc Thu</v>
          </cell>
          <cell r="E7" t="str">
            <v>Hồ Thị Tố Nguyên</v>
          </cell>
          <cell r="F7" t="str">
            <v>Chợ Sân Bay</v>
          </cell>
          <cell r="G7" t="str">
            <v>Quán rượu, bia, quầy bar</v>
          </cell>
          <cell r="H7">
            <v>6825000</v>
          </cell>
          <cell r="I7" t="str">
            <v>01/2024</v>
          </cell>
          <cell r="J7"/>
          <cell r="K7"/>
          <cell r="L7"/>
          <cell r="M7"/>
          <cell r="N7"/>
          <cell r="O7"/>
          <cell r="P7"/>
          <cell r="Q7"/>
          <cell r="R7"/>
          <cell r="S7" t="str">
            <v>Chợ Sân bay</v>
          </cell>
          <cell r="T7"/>
          <cell r="U7"/>
          <cell r="V7">
            <v>6825000</v>
          </cell>
          <cell r="W7"/>
          <cell r="X7"/>
          <cell r="Y7"/>
          <cell r="Z7"/>
          <cell r="AA7"/>
          <cell r="AB7"/>
          <cell r="AC7"/>
          <cell r="AD7">
            <v>6825000</v>
          </cell>
          <cell r="AE7">
            <v>0</v>
          </cell>
          <cell r="AF7"/>
        </row>
        <row r="8">
          <cell r="C8" t="str">
            <v>4100561334</v>
          </cell>
          <cell r="D8" t="str">
            <v>Trần Thị Phúc</v>
          </cell>
          <cell r="E8" t="str">
            <v>Hồ Thị Tố Nguyên</v>
          </cell>
          <cell r="F8" t="str">
            <v>Chợ Sân Bay</v>
          </cell>
          <cell r="G8" t="str">
            <v>Quán rượu, bia, quầy bar</v>
          </cell>
          <cell r="H8">
            <v>6825000</v>
          </cell>
          <cell r="I8" t="str">
            <v>01/2024</v>
          </cell>
          <cell r="J8"/>
          <cell r="K8"/>
          <cell r="L8"/>
          <cell r="M8"/>
          <cell r="N8"/>
          <cell r="O8"/>
          <cell r="P8"/>
          <cell r="Q8"/>
          <cell r="R8"/>
          <cell r="S8" t="str">
            <v>Chợ Sân bay</v>
          </cell>
          <cell r="T8"/>
          <cell r="U8"/>
          <cell r="V8">
            <v>6825000</v>
          </cell>
          <cell r="W8"/>
          <cell r="X8"/>
          <cell r="Y8"/>
          <cell r="Z8"/>
          <cell r="AA8"/>
          <cell r="AB8"/>
          <cell r="AC8"/>
          <cell r="AD8">
            <v>6825000</v>
          </cell>
          <cell r="AE8">
            <v>0</v>
          </cell>
          <cell r="AF8"/>
        </row>
        <row r="9">
          <cell r="C9" t="str">
            <v>4100561341</v>
          </cell>
          <cell r="D9" t="str">
            <v>Đoàn Thị Nuôi</v>
          </cell>
          <cell r="E9" t="str">
            <v>Hồ Thị Tố Nguyên</v>
          </cell>
          <cell r="F9" t="str">
            <v>Chợ Sân Bay</v>
          </cell>
          <cell r="G9" t="str">
            <v>Quán rượu, bia, quầy bar</v>
          </cell>
          <cell r="H9">
            <v>6825000</v>
          </cell>
          <cell r="I9" t="str">
            <v>01/2024</v>
          </cell>
          <cell r="J9"/>
          <cell r="K9"/>
          <cell r="L9"/>
          <cell r="M9"/>
          <cell r="N9"/>
          <cell r="O9"/>
          <cell r="P9"/>
          <cell r="Q9"/>
          <cell r="R9"/>
          <cell r="S9" t="str">
            <v>Chợ Sân bay</v>
          </cell>
          <cell r="T9"/>
          <cell r="U9"/>
          <cell r="V9">
            <v>6825000</v>
          </cell>
          <cell r="W9"/>
          <cell r="X9"/>
          <cell r="Y9"/>
          <cell r="Z9"/>
          <cell r="AA9"/>
          <cell r="AB9"/>
          <cell r="AC9"/>
          <cell r="AD9">
            <v>6825000</v>
          </cell>
          <cell r="AE9">
            <v>0</v>
          </cell>
          <cell r="AF9"/>
        </row>
        <row r="10">
          <cell r="C10" t="str">
            <v>4100561359</v>
          </cell>
          <cell r="D10" t="str">
            <v>Nguyễn Thị Nở</v>
          </cell>
          <cell r="E10" t="str">
            <v>Hồ Thị Tố Nguyên</v>
          </cell>
          <cell r="F10" t="str">
            <v>Chợ Sân Bay</v>
          </cell>
          <cell r="G10" t="str">
            <v>Quán rượu, bia, quầy bar</v>
          </cell>
          <cell r="H10">
            <v>6825000</v>
          </cell>
          <cell r="I10" t="str">
            <v>01/2024</v>
          </cell>
          <cell r="J10"/>
          <cell r="K10"/>
          <cell r="L10"/>
          <cell r="M10"/>
          <cell r="N10"/>
          <cell r="O10"/>
          <cell r="P10"/>
          <cell r="Q10"/>
          <cell r="R10"/>
          <cell r="S10" t="str">
            <v>Chợ Sân bay</v>
          </cell>
          <cell r="T10"/>
          <cell r="U10"/>
          <cell r="V10">
            <v>6825000</v>
          </cell>
          <cell r="W10"/>
          <cell r="X10"/>
          <cell r="Y10"/>
          <cell r="Z10"/>
          <cell r="AA10"/>
          <cell r="AB10"/>
          <cell r="AC10"/>
          <cell r="AD10">
            <v>6825000</v>
          </cell>
          <cell r="AE10">
            <v>0</v>
          </cell>
          <cell r="AF10"/>
        </row>
        <row r="11">
          <cell r="C11" t="str">
            <v>4100597161</v>
          </cell>
          <cell r="D11" t="str">
            <v>Trần Thị Hợi</v>
          </cell>
          <cell r="E11" t="str">
            <v>Hồ Thị Tố Nguyên</v>
          </cell>
          <cell r="F11" t="str">
            <v>252 Tăng Bạt Hổ</v>
          </cell>
          <cell r="G11" t="str">
            <v>Bán lẻ hàng hóa khác trong các cửa hàng chuyên doanh</v>
          </cell>
          <cell r="H11">
            <v>8300000</v>
          </cell>
          <cell r="I11" t="str">
            <v>01/2024</v>
          </cell>
          <cell r="J11"/>
          <cell r="K11"/>
          <cell r="L11"/>
          <cell r="M11"/>
          <cell r="N11"/>
          <cell r="O11"/>
          <cell r="P11"/>
          <cell r="Q11"/>
          <cell r="R11"/>
          <cell r="S11" t="str">
            <v>Mặt đường LTK</v>
          </cell>
          <cell r="T11"/>
          <cell r="U11"/>
          <cell r="V11">
            <v>8300000</v>
          </cell>
          <cell r="W11"/>
          <cell r="X11"/>
          <cell r="Y11"/>
          <cell r="Z11"/>
          <cell r="AA11"/>
          <cell r="AB11"/>
          <cell r="AC11"/>
          <cell r="AD11">
            <v>8300000</v>
          </cell>
          <cell r="AE11">
            <v>0</v>
          </cell>
          <cell r="AF11"/>
        </row>
        <row r="12">
          <cell r="C12" t="str">
            <v>4100598870</v>
          </cell>
          <cell r="D12" t="str">
            <v>Đỗ Thị Hoa</v>
          </cell>
          <cell r="E12" t="str">
            <v>Hồ Thị Tố Nguyên</v>
          </cell>
          <cell r="F12" t="str">
            <v>67 Diên Hồng</v>
          </cell>
          <cell r="G12" t="str">
            <v>Bảo dưỡng, sửa chữa ô tô và xe có động cơ khác</v>
          </cell>
          <cell r="H12">
            <v>7800000</v>
          </cell>
          <cell r="I12" t="str">
            <v>01/2024</v>
          </cell>
          <cell r="J12"/>
          <cell r="K12"/>
          <cell r="L12"/>
          <cell r="M12"/>
          <cell r="N12"/>
          <cell r="O12"/>
          <cell r="P12"/>
          <cell r="Q12"/>
          <cell r="R12"/>
          <cell r="S12" t="str">
            <v>Mặt đường LTK</v>
          </cell>
          <cell r="T12"/>
          <cell r="U12"/>
          <cell r="V12">
            <v>7800000</v>
          </cell>
          <cell r="W12"/>
          <cell r="X12"/>
          <cell r="Y12"/>
          <cell r="Z12"/>
          <cell r="AA12"/>
          <cell r="AB12"/>
          <cell r="AC12"/>
          <cell r="AD12">
            <v>7800000</v>
          </cell>
          <cell r="AE12">
            <v>0</v>
          </cell>
          <cell r="AF12"/>
        </row>
        <row r="13">
          <cell r="C13" t="str">
            <v>4100601315</v>
          </cell>
          <cell r="D13" t="str">
            <v>Đỗ Thị Hồ</v>
          </cell>
          <cell r="E13" t="str">
            <v>Hồ Thị Tố Nguyên</v>
          </cell>
          <cell r="F13" t="str">
            <v>271 Tăng Bạt Hổ</v>
          </cell>
          <cell r="G13" t="str">
            <v>Hoạt động dịch vụ phục vụ cá nhân khác còn lại chưa được phân vào đâu</v>
          </cell>
          <cell r="H13">
            <v>4000000</v>
          </cell>
          <cell r="I13" t="str">
            <v>01/2024</v>
          </cell>
          <cell r="J13"/>
          <cell r="K13"/>
          <cell r="L13"/>
          <cell r="M13"/>
          <cell r="N13"/>
          <cell r="O13"/>
          <cell r="P13"/>
          <cell r="Q13"/>
          <cell r="R13"/>
          <cell r="S13" t="str">
            <v>Mặt đường LTK</v>
          </cell>
          <cell r="T13"/>
          <cell r="U13"/>
          <cell r="V13">
            <v>4000000</v>
          </cell>
          <cell r="W13"/>
          <cell r="X13"/>
          <cell r="Y13"/>
          <cell r="Z13"/>
          <cell r="AA13"/>
          <cell r="AB13"/>
          <cell r="AC13"/>
          <cell r="AD13">
            <v>4000000</v>
          </cell>
          <cell r="AE13">
            <v>0</v>
          </cell>
          <cell r="AF13"/>
        </row>
        <row r="14">
          <cell r="C14" t="str">
            <v>4100608007-001</v>
          </cell>
          <cell r="D14" t="str">
            <v>Lý Thị Thuận</v>
          </cell>
          <cell r="E14" t="str">
            <v>Hồ Thị Tố Nguyên</v>
          </cell>
          <cell r="F14" t="str">
            <v>Chợ sân bay</v>
          </cell>
          <cell r="G14" t="str">
            <v>May trang phục (trừ trang phục từ da lông thú)</v>
          </cell>
          <cell r="H14">
            <v>2000000</v>
          </cell>
          <cell r="I14" t="str">
            <v>08/2024</v>
          </cell>
          <cell r="J14"/>
          <cell r="K14"/>
          <cell r="L14"/>
          <cell r="M14"/>
          <cell r="N14"/>
          <cell r="O14"/>
          <cell r="P14"/>
          <cell r="Q14"/>
          <cell r="R14"/>
          <cell r="S14" t="str">
            <v>Chợ Sân bay</v>
          </cell>
          <cell r="T14"/>
          <cell r="U14"/>
          <cell r="V14">
            <v>2000000</v>
          </cell>
          <cell r="W14"/>
          <cell r="X14"/>
          <cell r="Y14"/>
          <cell r="Z14"/>
          <cell r="AA14"/>
          <cell r="AB14"/>
          <cell r="AC14"/>
          <cell r="AD14">
            <v>2000000</v>
          </cell>
          <cell r="AE14">
            <v>0</v>
          </cell>
          <cell r="AF14"/>
        </row>
        <row r="15">
          <cell r="C15" t="str">
            <v>4100614498</v>
          </cell>
          <cell r="D15" t="str">
            <v>Bùi Thị Kim Cúc</v>
          </cell>
          <cell r="E15" t="str">
            <v>Hồ Thị Tố Nguyên</v>
          </cell>
          <cell r="F15" t="str">
            <v>Chợ Sân Bay</v>
          </cell>
          <cell r="G15" t="str">
            <v>Quán rượu, bia, quầy bar</v>
          </cell>
          <cell r="H15">
            <v>6825000</v>
          </cell>
          <cell r="I15" t="str">
            <v>01/2024</v>
          </cell>
          <cell r="J15"/>
          <cell r="K15"/>
          <cell r="L15"/>
          <cell r="M15"/>
          <cell r="N15"/>
          <cell r="O15"/>
          <cell r="P15"/>
          <cell r="Q15"/>
          <cell r="R15"/>
          <cell r="S15" t="str">
            <v>Chợ Sân bay</v>
          </cell>
          <cell r="T15"/>
          <cell r="U15"/>
          <cell r="V15">
            <v>6825000</v>
          </cell>
          <cell r="W15"/>
          <cell r="X15"/>
          <cell r="Y15"/>
          <cell r="Z15"/>
          <cell r="AA15"/>
          <cell r="AB15"/>
          <cell r="AC15"/>
          <cell r="AD15">
            <v>6825000</v>
          </cell>
          <cell r="AE15">
            <v>0</v>
          </cell>
          <cell r="AF15"/>
        </row>
        <row r="16">
          <cell r="C16" t="str">
            <v>4100614508</v>
          </cell>
          <cell r="D16" t="str">
            <v>Nguyễn Thị Thu Thuỳ Oanh</v>
          </cell>
          <cell r="E16" t="str">
            <v>Hồ Thị Tố Nguyên</v>
          </cell>
          <cell r="F16" t="str">
            <v>Chợ sân bay</v>
          </cell>
          <cell r="G16" t="str">
            <v>Quán rượu, bia, quầy bar</v>
          </cell>
          <cell r="H16">
            <v>6825000</v>
          </cell>
          <cell r="I16" t="str">
            <v>01/2024</v>
          </cell>
          <cell r="J16"/>
          <cell r="K16"/>
          <cell r="L16"/>
          <cell r="M16"/>
          <cell r="N16"/>
          <cell r="O16"/>
          <cell r="P16"/>
          <cell r="Q16"/>
          <cell r="R16"/>
          <cell r="S16" t="str">
            <v>Chợ Sân bay</v>
          </cell>
          <cell r="T16"/>
          <cell r="U16"/>
          <cell r="V16">
            <v>6825000</v>
          </cell>
          <cell r="W16"/>
          <cell r="X16"/>
          <cell r="Y16"/>
          <cell r="Z16"/>
          <cell r="AA16"/>
          <cell r="AB16"/>
          <cell r="AC16"/>
          <cell r="AD16">
            <v>6825000</v>
          </cell>
          <cell r="AE16">
            <v>0</v>
          </cell>
          <cell r="AF16"/>
        </row>
        <row r="17">
          <cell r="C17" t="str">
            <v>4100614699</v>
          </cell>
          <cell r="D17" t="str">
            <v>Trần Thị Hương</v>
          </cell>
          <cell r="E17" t="str">
            <v>Hồ Thị Tố Nguyên</v>
          </cell>
          <cell r="F17" t="str">
            <v>Chợ sân bay</v>
          </cell>
          <cell r="G17" t="str">
            <v>Quán rượu, bia, quầy bar</v>
          </cell>
          <cell r="H17">
            <v>6825000</v>
          </cell>
          <cell r="I17" t="str">
            <v>01/2024</v>
          </cell>
          <cell r="J17"/>
          <cell r="K17"/>
          <cell r="L17"/>
          <cell r="M17"/>
          <cell r="N17"/>
          <cell r="O17"/>
          <cell r="P17"/>
          <cell r="Q17"/>
          <cell r="R17"/>
          <cell r="S17" t="str">
            <v>Chợ Sân bay</v>
          </cell>
          <cell r="T17"/>
          <cell r="U17"/>
          <cell r="V17">
            <v>6825000</v>
          </cell>
          <cell r="W17"/>
          <cell r="X17"/>
          <cell r="Y17"/>
          <cell r="Z17"/>
          <cell r="AA17"/>
          <cell r="AB17"/>
          <cell r="AC17"/>
          <cell r="AD17">
            <v>6825000</v>
          </cell>
          <cell r="AE17">
            <v>0</v>
          </cell>
          <cell r="AF17"/>
        </row>
        <row r="18">
          <cell r="C18" t="str">
            <v>4100614787</v>
          </cell>
          <cell r="D18" t="str">
            <v>Chu Ngọc Mộng Hoa</v>
          </cell>
          <cell r="E18" t="str">
            <v>Hồ Thị Tố Nguyên</v>
          </cell>
          <cell r="F18" t="str">
            <v>Chợ sân bay</v>
          </cell>
          <cell r="G18" t="str">
            <v>Quán rượu, bia, quầy bar</v>
          </cell>
          <cell r="H18">
            <v>6825000</v>
          </cell>
          <cell r="I18" t="str">
            <v>01/2024</v>
          </cell>
          <cell r="J18"/>
          <cell r="K18"/>
          <cell r="L18"/>
          <cell r="M18"/>
          <cell r="N18"/>
          <cell r="O18"/>
          <cell r="P18"/>
          <cell r="Q18"/>
          <cell r="R18"/>
          <cell r="S18" t="str">
            <v>Chợ Sân bay</v>
          </cell>
          <cell r="T18"/>
          <cell r="U18"/>
          <cell r="V18">
            <v>6825000</v>
          </cell>
          <cell r="W18"/>
          <cell r="X18"/>
          <cell r="Y18"/>
          <cell r="Z18"/>
          <cell r="AA18"/>
          <cell r="AB18"/>
          <cell r="AC18"/>
          <cell r="AD18">
            <v>6825000</v>
          </cell>
          <cell r="AE18">
            <v>0</v>
          </cell>
          <cell r="AF18"/>
        </row>
        <row r="19">
          <cell r="C19" t="str">
            <v>4100614794</v>
          </cell>
          <cell r="D19" t="str">
            <v>Cao Bá Mộng Tuyền</v>
          </cell>
          <cell r="E19" t="str">
            <v>Hồ Thị Tố Nguyên</v>
          </cell>
          <cell r="F19" t="str">
            <v>Chợ sân bay</v>
          </cell>
          <cell r="G19" t="str">
            <v>Quán rượu, bia, quầy bar</v>
          </cell>
          <cell r="H19">
            <v>6825000</v>
          </cell>
          <cell r="I19" t="str">
            <v>01/2024</v>
          </cell>
          <cell r="J19"/>
          <cell r="K19"/>
          <cell r="L19"/>
          <cell r="M19"/>
          <cell r="N19"/>
          <cell r="O19"/>
          <cell r="P19"/>
          <cell r="Q19"/>
          <cell r="R19"/>
          <cell r="S19" t="str">
            <v>Chợ Sân bay</v>
          </cell>
          <cell r="T19"/>
          <cell r="U19"/>
          <cell r="V19">
            <v>6825000</v>
          </cell>
          <cell r="W19"/>
          <cell r="X19"/>
          <cell r="Y19"/>
          <cell r="Z19"/>
          <cell r="AA19"/>
          <cell r="AB19"/>
          <cell r="AC19"/>
          <cell r="AD19">
            <v>6825000</v>
          </cell>
          <cell r="AE19">
            <v>0</v>
          </cell>
          <cell r="AF19"/>
        </row>
        <row r="20">
          <cell r="C20" t="str">
            <v>4100641276</v>
          </cell>
          <cell r="D20" t="str">
            <v>Hồ Thị Mai Phương</v>
          </cell>
          <cell r="E20" t="str">
            <v>Hồ Thị Tố Nguyên</v>
          </cell>
          <cell r="F20" t="str">
            <v>Chợ sân bay</v>
          </cell>
          <cell r="G20" t="str">
            <v>Quán rượu, bia, quầy bar</v>
          </cell>
          <cell r="H20">
            <v>6825000</v>
          </cell>
          <cell r="I20" t="str">
            <v>01/2024</v>
          </cell>
          <cell r="J20"/>
          <cell r="K20"/>
          <cell r="L20"/>
          <cell r="M20"/>
          <cell r="N20"/>
          <cell r="O20"/>
          <cell r="P20"/>
          <cell r="Q20"/>
          <cell r="R20"/>
          <cell r="S20" t="str">
            <v>Chợ Sân bay</v>
          </cell>
          <cell r="T20"/>
          <cell r="U20"/>
          <cell r="V20">
            <v>6825000</v>
          </cell>
          <cell r="W20"/>
          <cell r="X20"/>
          <cell r="Y20"/>
          <cell r="Z20"/>
          <cell r="AA20"/>
          <cell r="AB20"/>
          <cell r="AC20"/>
          <cell r="AD20">
            <v>6825000</v>
          </cell>
          <cell r="AE20">
            <v>0</v>
          </cell>
          <cell r="AF20"/>
        </row>
        <row r="21">
          <cell r="C21" t="str">
            <v>4100669507</v>
          </cell>
          <cell r="D21" t="str">
            <v>Nguyễn Thị Minh Hiếu</v>
          </cell>
          <cell r="E21" t="str">
            <v>Hồ Thị Tố Nguyên</v>
          </cell>
          <cell r="F21" t="str">
            <v>99 Trần Phú</v>
          </cell>
          <cell r="G21" t="str">
            <v>Quán rượu, bia, quầy bar</v>
          </cell>
          <cell r="H21">
            <v>6000000</v>
          </cell>
          <cell r="I21" t="str">
            <v>01/2024</v>
          </cell>
          <cell r="J21"/>
          <cell r="K21"/>
          <cell r="L21"/>
          <cell r="M21"/>
          <cell r="N21"/>
          <cell r="O21"/>
          <cell r="P21"/>
          <cell r="Q21"/>
          <cell r="R21"/>
          <cell r="S21" t="str">
            <v>Mặt đường LTK</v>
          </cell>
          <cell r="T21"/>
          <cell r="U21"/>
          <cell r="V21">
            <v>6000000</v>
          </cell>
          <cell r="W21"/>
          <cell r="X21"/>
          <cell r="Y21"/>
          <cell r="Z21"/>
          <cell r="AA21"/>
          <cell r="AB21"/>
          <cell r="AC21"/>
          <cell r="AD21">
            <v>6000000</v>
          </cell>
          <cell r="AE21">
            <v>0</v>
          </cell>
          <cell r="AF21"/>
        </row>
        <row r="22">
          <cell r="C22" t="str">
            <v>4100669539</v>
          </cell>
          <cell r="D22" t="str">
            <v>Nguyễn Lương Minh</v>
          </cell>
          <cell r="E22" t="str">
            <v>Hồ Thị Tố Nguyên</v>
          </cell>
          <cell r="F22" t="str">
            <v>55 Trần Phú</v>
          </cell>
          <cell r="G22" t="str">
            <v>Quán rượu, bia, quầy bar</v>
          </cell>
          <cell r="H22">
            <v>6000000</v>
          </cell>
          <cell r="I22" t="str">
            <v>01/2024</v>
          </cell>
          <cell r="J22"/>
          <cell r="K22"/>
          <cell r="L22"/>
          <cell r="M22"/>
          <cell r="N22"/>
          <cell r="O22"/>
          <cell r="P22"/>
          <cell r="Q22"/>
          <cell r="R22"/>
          <cell r="S22" t="str">
            <v>Mặt đường LTK</v>
          </cell>
          <cell r="T22"/>
          <cell r="U22"/>
          <cell r="V22">
            <v>6000000</v>
          </cell>
          <cell r="W22"/>
          <cell r="X22"/>
          <cell r="Y22"/>
          <cell r="Z22"/>
          <cell r="AA22"/>
          <cell r="AB22"/>
          <cell r="AC22"/>
          <cell r="AD22">
            <v>6000000</v>
          </cell>
          <cell r="AE22">
            <v>0</v>
          </cell>
          <cell r="AF22"/>
        </row>
        <row r="23">
          <cell r="C23" t="str">
            <v>4100713241</v>
          </cell>
          <cell r="D23" t="str">
            <v>Phạm Thị Mộng Điệp</v>
          </cell>
          <cell r="E23" t="str">
            <v>Hồ Thị Tố Nguyên</v>
          </cell>
          <cell r="F23" t="str">
            <v>45 Nguyễn Công Trứ</v>
          </cell>
          <cell r="G23" t="str">
            <v>Gia công cơ khí; xử lý và tráng phủ kim loại</v>
          </cell>
          <cell r="H23">
            <v>6000000</v>
          </cell>
          <cell r="I23" t="str">
            <v>01/2024</v>
          </cell>
          <cell r="J23"/>
          <cell r="K23"/>
          <cell r="L23"/>
          <cell r="M23"/>
          <cell r="N23"/>
          <cell r="O23"/>
          <cell r="P23"/>
          <cell r="Q23"/>
          <cell r="R23"/>
          <cell r="S23" t="str">
            <v>Mặt đường LTK</v>
          </cell>
          <cell r="T23"/>
          <cell r="U23"/>
          <cell r="V23">
            <v>6000000</v>
          </cell>
          <cell r="W23">
            <v>0</v>
          </cell>
          <cell r="X23"/>
          <cell r="Y23"/>
          <cell r="Z23"/>
          <cell r="AA23"/>
          <cell r="AB23"/>
          <cell r="AC23"/>
          <cell r="AD23">
            <v>6000000</v>
          </cell>
          <cell r="AE23">
            <v>0</v>
          </cell>
          <cell r="AF23"/>
        </row>
        <row r="24">
          <cell r="C24" t="str">
            <v>4101121583-001</v>
          </cell>
          <cell r="D24" t="str">
            <v>Đỗ Thị Thu Hà</v>
          </cell>
          <cell r="E24" t="str">
            <v>Hồ Thị Tố Nguyên</v>
          </cell>
          <cell r="F24" t="str">
            <v>08 Lương Định Của</v>
          </cell>
          <cell r="G24" t="str">
            <v>Quán cà phê, giải khát</v>
          </cell>
          <cell r="H24">
            <v>3000000</v>
          </cell>
          <cell r="I24" t="str">
            <v>08/2024</v>
          </cell>
          <cell r="J24"/>
          <cell r="K24"/>
          <cell r="L24"/>
          <cell r="M24"/>
          <cell r="N24"/>
          <cell r="O24"/>
          <cell r="P24"/>
          <cell r="Q24"/>
          <cell r="R24"/>
          <cell r="S24" t="str">
            <v>Mặt đường LTK</v>
          </cell>
          <cell r="T24"/>
          <cell r="U24"/>
          <cell r="V24">
            <v>3000000</v>
          </cell>
          <cell r="W24"/>
          <cell r="X24"/>
          <cell r="Y24"/>
          <cell r="Z24"/>
          <cell r="AA24"/>
          <cell r="AB24"/>
          <cell r="AC24"/>
          <cell r="AD24">
            <v>3000000</v>
          </cell>
          <cell r="AE24">
            <v>0</v>
          </cell>
          <cell r="AF24"/>
        </row>
        <row r="25">
          <cell r="C25" t="str">
            <v>4101121590</v>
          </cell>
          <cell r="D25" t="str">
            <v>Trần Vĩ Triêu</v>
          </cell>
          <cell r="E25" t="str">
            <v>Hồ Thị Tố Nguyên</v>
          </cell>
          <cell r="F25" t="str">
            <v>07 Chu Văn An</v>
          </cell>
          <cell r="G25" t="str">
            <v>Quán rượu, bia, quầy bar</v>
          </cell>
          <cell r="H25">
            <v>6000000</v>
          </cell>
          <cell r="I25" t="str">
            <v>01/2024</v>
          </cell>
          <cell r="J25"/>
          <cell r="K25"/>
          <cell r="L25"/>
          <cell r="M25"/>
          <cell r="N25"/>
          <cell r="O25"/>
          <cell r="P25"/>
          <cell r="Q25"/>
          <cell r="R25"/>
          <cell r="S25" t="str">
            <v>Mặt đường LTK</v>
          </cell>
          <cell r="T25"/>
          <cell r="U25"/>
          <cell r="V25">
            <v>6000000</v>
          </cell>
          <cell r="W25"/>
          <cell r="X25"/>
          <cell r="Y25"/>
          <cell r="Z25"/>
          <cell r="AA25"/>
          <cell r="AB25"/>
          <cell r="AC25"/>
          <cell r="AD25">
            <v>6000000</v>
          </cell>
          <cell r="AE25">
            <v>0</v>
          </cell>
          <cell r="AF25"/>
        </row>
        <row r="26">
          <cell r="C26" t="str">
            <v>4101555566</v>
          </cell>
          <cell r="D26" t="str">
            <v>Trần Thị Thanh Thủy</v>
          </cell>
          <cell r="E26" t="str">
            <v>Hồ Thị Tố Nguyên</v>
          </cell>
          <cell r="F26" t="str">
            <v>07 Nguyễn Thượng Hiền</v>
          </cell>
          <cell r="G26" t="str">
            <v>Dịch vụ phục vụ đồ uống khác</v>
          </cell>
          <cell r="H26">
            <v>3000000</v>
          </cell>
          <cell r="I26" t="str">
            <v>09/2024</v>
          </cell>
          <cell r="J26"/>
          <cell r="K26"/>
          <cell r="L26"/>
          <cell r="M26"/>
          <cell r="N26"/>
          <cell r="O26"/>
          <cell r="P26"/>
          <cell r="Q26"/>
          <cell r="R26"/>
          <cell r="S26" t="str">
            <v>Mặt đường LTK</v>
          </cell>
          <cell r="T26"/>
          <cell r="U26"/>
          <cell r="V26">
            <v>3000000</v>
          </cell>
          <cell r="W26"/>
          <cell r="X26"/>
          <cell r="Y26"/>
          <cell r="Z26"/>
          <cell r="AA26"/>
          <cell r="AB26"/>
          <cell r="AC26"/>
          <cell r="AD26">
            <v>3000000</v>
          </cell>
          <cell r="AE26">
            <v>0</v>
          </cell>
          <cell r="AF26"/>
        </row>
        <row r="27">
          <cell r="C27" t="str">
            <v>8011570905</v>
          </cell>
          <cell r="D27" t="str">
            <v>Bùi Thị Hạnh</v>
          </cell>
          <cell r="E27" t="str">
            <v>Hồ Thị Tố Nguyên</v>
          </cell>
          <cell r="F27" t="str">
            <v>02 Nguyễn Thượng Hiền</v>
          </cell>
          <cell r="G27" t="str">
            <v>Photo, chuẩn bị tài liệu</v>
          </cell>
          <cell r="H27">
            <v>4000000</v>
          </cell>
          <cell r="I27" t="str">
            <v>01/2024</v>
          </cell>
          <cell r="J27"/>
          <cell r="K27"/>
          <cell r="L27"/>
          <cell r="M27"/>
          <cell r="N27"/>
          <cell r="O27"/>
          <cell r="P27"/>
          <cell r="Q27"/>
          <cell r="R27"/>
          <cell r="S27" t="str">
            <v>Mặt đường LTK</v>
          </cell>
          <cell r="T27"/>
          <cell r="U27"/>
          <cell r="V27">
            <v>4000000</v>
          </cell>
          <cell r="W27"/>
          <cell r="X27"/>
          <cell r="Y27"/>
          <cell r="Z27"/>
          <cell r="AA27"/>
          <cell r="AB27"/>
          <cell r="AC27"/>
          <cell r="AD27">
            <v>4000000</v>
          </cell>
          <cell r="AE27">
            <v>0</v>
          </cell>
          <cell r="AF27"/>
        </row>
        <row r="28">
          <cell r="C28" t="str">
            <v>8023344361-001</v>
          </cell>
          <cell r="D28" t="str">
            <v>Nguyễn Thụy Ngọc Tâm</v>
          </cell>
          <cell r="E28" t="str">
            <v>Hồ Thị Tố Nguyên</v>
          </cell>
          <cell r="F28" t="str">
            <v>52 Nguyễn Công Trứ</v>
          </cell>
          <cell r="G28" t="str">
            <v>Dịch vụ phục vụ đồ uống khác</v>
          </cell>
          <cell r="H28">
            <v>6000000</v>
          </cell>
          <cell r="I28" t="str">
            <v>08/2024</v>
          </cell>
          <cell r="J28"/>
          <cell r="K28"/>
          <cell r="L28"/>
          <cell r="M28"/>
          <cell r="N28"/>
          <cell r="O28"/>
          <cell r="P28"/>
          <cell r="Q28"/>
          <cell r="R28"/>
          <cell r="S28" t="str">
            <v>Mặt đường LTK</v>
          </cell>
          <cell r="T28"/>
          <cell r="U28"/>
          <cell r="V28">
            <v>6000000</v>
          </cell>
          <cell r="W28"/>
          <cell r="X28"/>
          <cell r="Y28"/>
          <cell r="Z28"/>
          <cell r="AA28"/>
          <cell r="AB28"/>
          <cell r="AC28"/>
          <cell r="AD28">
            <v>6000000</v>
          </cell>
          <cell r="AE28">
            <v>0</v>
          </cell>
          <cell r="AF28"/>
        </row>
        <row r="29">
          <cell r="C29" t="str">
            <v>8074879703-001</v>
          </cell>
          <cell r="D29" t="str">
            <v>Lê Thị Dung</v>
          </cell>
          <cell r="E29" t="str">
            <v>Hồ Thị Tố Nguyên</v>
          </cell>
          <cell r="F29" t="str">
            <v>Chợ sân bay</v>
          </cell>
          <cell r="G29" t="str">
            <v>Bán lẻ thực phẩm khô, thực phẩm công nghiệp, đường sữa bánh kẹo lưu động hoặc tại chợ</v>
          </cell>
          <cell r="H29">
            <v>5250000</v>
          </cell>
          <cell r="I29" t="str">
            <v>01/2024</v>
          </cell>
          <cell r="J29"/>
          <cell r="K29"/>
          <cell r="L29"/>
          <cell r="M29"/>
          <cell r="N29"/>
          <cell r="O29"/>
          <cell r="P29"/>
          <cell r="Q29"/>
          <cell r="R29"/>
          <cell r="S29" t="str">
            <v>Chợ Sân bay</v>
          </cell>
          <cell r="T29"/>
          <cell r="U29"/>
          <cell r="V29">
            <v>5250000</v>
          </cell>
          <cell r="W29"/>
          <cell r="X29"/>
          <cell r="Y29"/>
          <cell r="Z29"/>
          <cell r="AA29"/>
          <cell r="AB29"/>
          <cell r="AC29"/>
          <cell r="AD29">
            <v>5250000</v>
          </cell>
          <cell r="AE29">
            <v>0</v>
          </cell>
          <cell r="AF29"/>
        </row>
        <row r="30">
          <cell r="C30" t="str">
            <v>8076155576-001</v>
          </cell>
          <cell r="D30" t="str">
            <v>Huỳnh Trọng Tuấn</v>
          </cell>
          <cell r="E30" t="str">
            <v>Hồ Thị Tố Nguyên</v>
          </cell>
          <cell r="F30" t="str">
            <v>13 Lương Định Của</v>
          </cell>
          <cell r="G30" t="str">
            <v>Bánlẻđường,sữa&amp;các spsữa,bánh,mứt,kẹo&amp;các spc.biếntừ ngũcốc,bột,t.bột trongcác c.hàngchuyêndoanh</v>
          </cell>
          <cell r="H30">
            <v>7500000</v>
          </cell>
          <cell r="I30" t="str">
            <v>01/2024</v>
          </cell>
          <cell r="J30"/>
          <cell r="K30"/>
          <cell r="L30"/>
          <cell r="M30"/>
          <cell r="N30"/>
          <cell r="O30"/>
          <cell r="P30"/>
          <cell r="Q30"/>
          <cell r="R30"/>
          <cell r="S30" t="str">
            <v>Mặt đường LTK</v>
          </cell>
          <cell r="T30"/>
          <cell r="U30"/>
          <cell r="V30">
            <v>7500000</v>
          </cell>
          <cell r="W30"/>
          <cell r="X30"/>
          <cell r="Y30"/>
          <cell r="Z30"/>
          <cell r="AA30"/>
          <cell r="AB30"/>
          <cell r="AC30"/>
          <cell r="AD30">
            <v>7500000</v>
          </cell>
          <cell r="AE30">
            <v>0</v>
          </cell>
          <cell r="AF30"/>
        </row>
        <row r="31">
          <cell r="C31" t="str">
            <v>8094291959-001</v>
          </cell>
          <cell r="D31" t="str">
            <v>Võ Tiến Dũng</v>
          </cell>
          <cell r="E31" t="str">
            <v>Hồ Thị Tố Nguyên</v>
          </cell>
          <cell r="F31" t="str">
            <v>11A đường Nguyễn Thái Học</v>
          </cell>
          <cell r="G31" t="str">
            <v>Tư vấn máy vi tính và quản trị hệ thống máy vi tính</v>
          </cell>
          <cell r="H31">
            <v>8000000</v>
          </cell>
          <cell r="I31" t="str">
            <v>08/2024</v>
          </cell>
          <cell r="J31"/>
          <cell r="K31"/>
          <cell r="L31"/>
          <cell r="M31"/>
          <cell r="N31"/>
          <cell r="O31"/>
          <cell r="P31"/>
          <cell r="Q31"/>
          <cell r="R31"/>
          <cell r="S31" t="str">
            <v>Mặt đường LTK</v>
          </cell>
          <cell r="T31"/>
          <cell r="U31"/>
          <cell r="V31">
            <v>8000000</v>
          </cell>
          <cell r="W31"/>
          <cell r="X31"/>
          <cell r="Y31"/>
          <cell r="Z31"/>
          <cell r="AA31"/>
          <cell r="AB31"/>
          <cell r="AC31"/>
          <cell r="AD31">
            <v>8000000</v>
          </cell>
          <cell r="AE31">
            <v>0</v>
          </cell>
          <cell r="AF31"/>
        </row>
        <row r="32">
          <cell r="C32" t="str">
            <v>8171016325-001</v>
          </cell>
          <cell r="D32" t="str">
            <v>Mai Thị Lê</v>
          </cell>
          <cell r="E32" t="str">
            <v>Hồ Thị Tố Nguyên</v>
          </cell>
          <cell r="F32" t="str">
            <v>251 Tăng Bạt Hổ</v>
          </cell>
          <cell r="G32" t="str">
            <v>Nhà hàng, quán ăn, hàng ăn uống (trừ cửa hàng ăn uống thuộc chuỗi cửa hàng ăn nhanh)</v>
          </cell>
          <cell r="H32">
            <v>8000000</v>
          </cell>
          <cell r="I32" t="str">
            <v>08/2024</v>
          </cell>
          <cell r="J32"/>
          <cell r="K32"/>
          <cell r="L32"/>
          <cell r="M32"/>
          <cell r="N32"/>
          <cell r="O32"/>
          <cell r="P32"/>
          <cell r="Q32"/>
          <cell r="R32"/>
          <cell r="S32" t="str">
            <v>Mặt đường LTK</v>
          </cell>
          <cell r="T32"/>
          <cell r="U32"/>
          <cell r="V32">
            <v>8000000</v>
          </cell>
          <cell r="W32"/>
          <cell r="X32"/>
          <cell r="Y32"/>
          <cell r="Z32"/>
          <cell r="AA32"/>
          <cell r="AB32"/>
          <cell r="AC32"/>
          <cell r="AD32">
            <v>8000000</v>
          </cell>
          <cell r="AE32">
            <v>0</v>
          </cell>
          <cell r="AF32"/>
        </row>
        <row r="33">
          <cell r="C33" t="str">
            <v>8238105878-001</v>
          </cell>
          <cell r="D33" t="str">
            <v>Nguyễn Thị Phúc</v>
          </cell>
          <cell r="E33" t="str">
            <v>Hồ Thị Tố Nguyên</v>
          </cell>
          <cell r="F33" t="str">
            <v>63 Nguyễn Công Trứ</v>
          </cell>
          <cell r="G33" t="str">
            <v>Cắt tóc, làm đầu, gội đầu</v>
          </cell>
          <cell r="H33">
            <v>3000000</v>
          </cell>
          <cell r="I33" t="str">
            <v>08/2024</v>
          </cell>
          <cell r="J33"/>
          <cell r="K33"/>
          <cell r="L33"/>
          <cell r="M33"/>
          <cell r="N33"/>
          <cell r="O33"/>
          <cell r="P33"/>
          <cell r="Q33"/>
          <cell r="R33"/>
          <cell r="S33" t="str">
            <v>Mặt đường LTK</v>
          </cell>
          <cell r="T33"/>
          <cell r="U33"/>
          <cell r="V33">
            <v>3000000</v>
          </cell>
          <cell r="W33"/>
          <cell r="X33"/>
          <cell r="Y33"/>
          <cell r="Z33"/>
          <cell r="AA33"/>
          <cell r="AB33"/>
          <cell r="AC33"/>
          <cell r="AD33">
            <v>3000000</v>
          </cell>
          <cell r="AE33">
            <v>0</v>
          </cell>
          <cell r="AF33"/>
        </row>
        <row r="34">
          <cell r="C34" t="str">
            <v>8341481097-001</v>
          </cell>
          <cell r="D34" t="str">
            <v>Hà Thế Văn</v>
          </cell>
          <cell r="E34" t="str">
            <v>Hồ Thị Tố Nguyên</v>
          </cell>
          <cell r="F34" t="str">
            <v>78C Trần Quang Diệu</v>
          </cell>
          <cell r="G34" t="str">
            <v>Cắt tóc, làm đầu, gội đầu</v>
          </cell>
          <cell r="H34">
            <v>7000000</v>
          </cell>
          <cell r="I34" t="str">
            <v>08/2024</v>
          </cell>
          <cell r="J34"/>
          <cell r="K34"/>
          <cell r="L34"/>
          <cell r="M34"/>
          <cell r="N34"/>
          <cell r="O34"/>
          <cell r="P34"/>
          <cell r="Q34"/>
          <cell r="R34"/>
          <cell r="S34" t="str">
            <v>Mặt đường LTK</v>
          </cell>
          <cell r="T34"/>
          <cell r="U34"/>
          <cell r="V34">
            <v>7000000</v>
          </cell>
          <cell r="W34"/>
          <cell r="X34"/>
          <cell r="Y34"/>
          <cell r="Z34"/>
          <cell r="AA34"/>
          <cell r="AB34"/>
          <cell r="AC34"/>
          <cell r="AD34">
            <v>7000000</v>
          </cell>
          <cell r="AE34">
            <v>0</v>
          </cell>
          <cell r="AF34"/>
        </row>
        <row r="35">
          <cell r="C35" t="str">
            <v>8357323554-001</v>
          </cell>
          <cell r="D35" t="str">
            <v>Lê Thị Ý Nhi</v>
          </cell>
          <cell r="E35" t="str">
            <v>Hồ Thị Tố Nguyên</v>
          </cell>
          <cell r="F35" t="str">
            <v>62 đường Tôn Đức Thắng</v>
          </cell>
          <cell r="G35" t="str">
            <v>Cắt tóc, làm đầu, gội đầu</v>
          </cell>
          <cell r="H35">
            <v>8400000</v>
          </cell>
          <cell r="I35" t="str">
            <v>05/2024</v>
          </cell>
          <cell r="J35"/>
          <cell r="K35"/>
          <cell r="L35"/>
          <cell r="M35"/>
          <cell r="N35"/>
          <cell r="O35"/>
          <cell r="P35"/>
          <cell r="Q35"/>
          <cell r="R35" t="str">
            <v>X</v>
          </cell>
          <cell r="S35" t="str">
            <v>Mặt đường LTK</v>
          </cell>
          <cell r="T35"/>
          <cell r="U35"/>
          <cell r="V35">
            <v>9100000</v>
          </cell>
          <cell r="W35">
            <v>637000</v>
          </cell>
          <cell r="X35"/>
          <cell r="Y35"/>
          <cell r="Z35"/>
          <cell r="AA35"/>
          <cell r="AB35"/>
          <cell r="AC35"/>
          <cell r="AD35">
            <v>9100000</v>
          </cell>
          <cell r="AE35">
            <v>637000</v>
          </cell>
          <cell r="AF35"/>
        </row>
        <row r="36">
          <cell r="C36" t="str">
            <v>8377871936-001</v>
          </cell>
          <cell r="D36" t="str">
            <v>Mai Trâm</v>
          </cell>
          <cell r="E36" t="str">
            <v>Hồ Thị Tố Nguyên</v>
          </cell>
          <cell r="F36" t="str">
            <v>25 đường Trần Phú</v>
          </cell>
          <cell r="G36" t="str">
            <v>Bán lẻ hàng may mặc, giày dép, hàng da và giả da trong các cửa hàng chuyên doanh</v>
          </cell>
          <cell r="H36">
            <v>8000000</v>
          </cell>
          <cell r="I36" t="str">
            <v>01/2024</v>
          </cell>
          <cell r="J36"/>
          <cell r="K36"/>
          <cell r="L36"/>
          <cell r="M36"/>
          <cell r="N36"/>
          <cell r="O36"/>
          <cell r="P36"/>
          <cell r="Q36"/>
          <cell r="R36"/>
          <cell r="S36" t="str">
            <v>Mặt đường LTK</v>
          </cell>
          <cell r="T36"/>
          <cell r="U36"/>
          <cell r="V36">
            <v>8000000</v>
          </cell>
          <cell r="W36"/>
          <cell r="X36"/>
          <cell r="Y36"/>
          <cell r="Z36"/>
          <cell r="AA36"/>
          <cell r="AB36"/>
          <cell r="AC36"/>
          <cell r="AD36">
            <v>8000000</v>
          </cell>
          <cell r="AE36">
            <v>0</v>
          </cell>
          <cell r="AF36"/>
        </row>
        <row r="37">
          <cell r="C37" t="str">
            <v>8399095490-001</v>
          </cell>
          <cell r="D37" t="str">
            <v>Nguyễn Đoàn Thanh Hà</v>
          </cell>
          <cell r="E37" t="str">
            <v>Hồ Thị Tố Nguyên</v>
          </cell>
          <cell r="F37" t="str">
            <v>32 Trần Quang Diệu</v>
          </cell>
          <cell r="G37" t="str">
            <v>Nhà hàng, quán ăn, hàng ăn uống (trừ cửa hàng ăn uống thuộc chuỗi cửa hàng ăn nhanh)</v>
          </cell>
          <cell r="H37">
            <v>6000000</v>
          </cell>
          <cell r="I37" t="str">
            <v>08/2024</v>
          </cell>
          <cell r="J37"/>
          <cell r="K37"/>
          <cell r="L37"/>
          <cell r="M37"/>
          <cell r="N37"/>
          <cell r="O37"/>
          <cell r="P37"/>
          <cell r="Q37"/>
          <cell r="R37"/>
          <cell r="S37" t="str">
            <v>Mặt đường LTK</v>
          </cell>
          <cell r="T37"/>
          <cell r="U37"/>
          <cell r="V37">
            <v>6000000</v>
          </cell>
          <cell r="W37"/>
          <cell r="X37"/>
          <cell r="Y37"/>
          <cell r="Z37"/>
          <cell r="AA37"/>
          <cell r="AB37"/>
          <cell r="AC37"/>
          <cell r="AD37">
            <v>6000000</v>
          </cell>
          <cell r="AE37">
            <v>0</v>
          </cell>
          <cell r="AF37"/>
        </row>
        <row r="38">
          <cell r="C38" t="str">
            <v>8401484320-001</v>
          </cell>
          <cell r="D38" t="str">
            <v>Đỗ Thị Thanh Thảo</v>
          </cell>
          <cell r="E38" t="str">
            <v>Hồ Thị Tố Nguyên</v>
          </cell>
          <cell r="F38" t="str">
            <v>214 Tăng Bạt Hổ</v>
          </cell>
          <cell r="G38" t="str">
            <v>Cắt tóc, làm đầu, gội đầu</v>
          </cell>
          <cell r="H38">
            <v>5000000</v>
          </cell>
          <cell r="I38" t="str">
            <v>08/2024</v>
          </cell>
          <cell r="J38"/>
          <cell r="K38"/>
          <cell r="L38"/>
          <cell r="M38"/>
          <cell r="N38"/>
          <cell r="O38"/>
          <cell r="P38"/>
          <cell r="Q38"/>
          <cell r="R38"/>
          <cell r="S38" t="str">
            <v>Mặt đường LTK</v>
          </cell>
          <cell r="T38"/>
          <cell r="U38"/>
          <cell r="V38">
            <v>5000000</v>
          </cell>
          <cell r="W38"/>
          <cell r="X38"/>
          <cell r="Y38"/>
          <cell r="Z38"/>
          <cell r="AA38"/>
          <cell r="AB38"/>
          <cell r="AC38"/>
          <cell r="AD38">
            <v>5000000</v>
          </cell>
          <cell r="AE38">
            <v>0</v>
          </cell>
          <cell r="AF38"/>
        </row>
        <row r="39">
          <cell r="C39" t="str">
            <v>8426890437-001</v>
          </cell>
          <cell r="D39" t="str">
            <v>Nguyễn Thị Tuyết Trinh</v>
          </cell>
          <cell r="E39" t="str">
            <v>Hồ Thị Tố Nguyên</v>
          </cell>
          <cell r="F39" t="str">
            <v>06 đường Nguyễn Bỉnh Khiêm</v>
          </cell>
          <cell r="G39" t="str">
            <v>Cắt tóc, làm đầu, gội đầu</v>
          </cell>
          <cell r="H39">
            <v>8000000</v>
          </cell>
          <cell r="I39" t="str">
            <v>08/2024</v>
          </cell>
          <cell r="J39"/>
          <cell r="K39"/>
          <cell r="L39"/>
          <cell r="M39"/>
          <cell r="N39"/>
          <cell r="O39"/>
          <cell r="P39"/>
          <cell r="Q39"/>
          <cell r="R39"/>
          <cell r="S39" t="str">
            <v>Mặt đường LTK</v>
          </cell>
          <cell r="T39"/>
          <cell r="U39"/>
          <cell r="V39">
            <v>8000000</v>
          </cell>
          <cell r="W39"/>
          <cell r="X39"/>
          <cell r="Y39"/>
          <cell r="Z39"/>
          <cell r="AA39"/>
          <cell r="AB39"/>
          <cell r="AC39"/>
          <cell r="AD39">
            <v>8000000</v>
          </cell>
          <cell r="AE39">
            <v>0</v>
          </cell>
          <cell r="AF39"/>
        </row>
        <row r="40">
          <cell r="C40" t="str">
            <v>8453128676-001</v>
          </cell>
          <cell r="D40" t="str">
            <v>Hồ Minh Đăng</v>
          </cell>
          <cell r="E40" t="str">
            <v>Hồ Thị Tố Nguyên</v>
          </cell>
          <cell r="F40" t="str">
            <v>228 Diên Hồng</v>
          </cell>
          <cell r="G40" t="str">
            <v>Cắt tóc, làm đầu, gội đầu</v>
          </cell>
          <cell r="H40">
            <v>4500000</v>
          </cell>
          <cell r="I40" t="str">
            <v>01/2024</v>
          </cell>
          <cell r="J40"/>
          <cell r="K40"/>
          <cell r="L40"/>
          <cell r="M40"/>
          <cell r="N40"/>
          <cell r="O40"/>
          <cell r="P40"/>
          <cell r="Q40"/>
          <cell r="R40"/>
          <cell r="S40" t="str">
            <v>Mặt đường LTK</v>
          </cell>
          <cell r="T40"/>
          <cell r="U40"/>
          <cell r="V40">
            <v>4500000</v>
          </cell>
          <cell r="W40"/>
          <cell r="X40"/>
          <cell r="Y40"/>
          <cell r="Z40"/>
          <cell r="AA40"/>
          <cell r="AB40"/>
          <cell r="AC40"/>
          <cell r="AD40">
            <v>4500000</v>
          </cell>
          <cell r="AE40">
            <v>0</v>
          </cell>
          <cell r="AF40"/>
        </row>
        <row r="41">
          <cell r="C41" t="str">
            <v>8462058094-001</v>
          </cell>
          <cell r="D41" t="str">
            <v>Lê Thị Thủy</v>
          </cell>
          <cell r="E41" t="str">
            <v>Hồ Thị Tố Nguyên</v>
          </cell>
          <cell r="F41" t="str">
            <v>43A Nguyễn Công Trứ</v>
          </cell>
          <cell r="G41" t="str">
            <v>Cắt tóc, làm đầu, gội đầu</v>
          </cell>
          <cell r="H41">
            <v>6000000</v>
          </cell>
          <cell r="I41" t="str">
            <v>08/2024</v>
          </cell>
          <cell r="J41"/>
          <cell r="K41"/>
          <cell r="L41"/>
          <cell r="M41"/>
          <cell r="N41"/>
          <cell r="O41"/>
          <cell r="P41"/>
          <cell r="Q41"/>
          <cell r="R41"/>
          <cell r="S41" t="str">
            <v>Mặt đường LTK</v>
          </cell>
          <cell r="T41"/>
          <cell r="U41"/>
          <cell r="V41">
            <v>6000000</v>
          </cell>
          <cell r="W41"/>
          <cell r="X41"/>
          <cell r="Y41"/>
          <cell r="Z41"/>
          <cell r="AA41"/>
          <cell r="AB41"/>
          <cell r="AC41"/>
          <cell r="AD41">
            <v>6000000</v>
          </cell>
          <cell r="AE41">
            <v>0</v>
          </cell>
          <cell r="AF41"/>
        </row>
        <row r="42">
          <cell r="C42" t="str">
            <v>8478750790-001</v>
          </cell>
          <cell r="D42" t="str">
            <v>Phan Thị Định</v>
          </cell>
          <cell r="E42" t="str">
            <v>Hồ Thị Tố Nguyên</v>
          </cell>
          <cell r="F42" t="str">
            <v>70 Trần Quang Diệu</v>
          </cell>
          <cell r="G42" t="str">
            <v>Hoạt động dịch vụ phục vụ cá nhân khác chưa được phân vào đâu</v>
          </cell>
          <cell r="H42">
            <v>5000000</v>
          </cell>
          <cell r="I42" t="str">
            <v>08/2024</v>
          </cell>
          <cell r="J42"/>
          <cell r="K42"/>
          <cell r="L42"/>
          <cell r="M42"/>
          <cell r="N42"/>
          <cell r="O42"/>
          <cell r="P42"/>
          <cell r="Q42"/>
          <cell r="R42"/>
          <cell r="S42" t="str">
            <v>Mặt đường LTK</v>
          </cell>
          <cell r="T42"/>
          <cell r="U42"/>
          <cell r="V42">
            <v>5000000</v>
          </cell>
          <cell r="W42"/>
          <cell r="X42"/>
          <cell r="Y42"/>
          <cell r="Z42"/>
          <cell r="AA42"/>
          <cell r="AB42"/>
          <cell r="AC42"/>
          <cell r="AD42">
            <v>5000000</v>
          </cell>
          <cell r="AE42">
            <v>0</v>
          </cell>
          <cell r="AF42"/>
        </row>
        <row r="43">
          <cell r="C43" t="str">
            <v>8492387032-001</v>
          </cell>
          <cell r="D43" t="str">
            <v>Trần Minh Hưng</v>
          </cell>
          <cell r="E43" t="str">
            <v>Hồ Thị Tố Nguyên</v>
          </cell>
          <cell r="F43" t="str">
            <v>42 đường Trường Chinh</v>
          </cell>
          <cell r="G43" t="str">
            <v>Cắt tóc, làm đầu, gội đầu</v>
          </cell>
          <cell r="H43">
            <v>8000000</v>
          </cell>
          <cell r="I43" t="str">
            <v>09/2024</v>
          </cell>
          <cell r="J43"/>
          <cell r="K43"/>
          <cell r="L43"/>
          <cell r="M43"/>
          <cell r="N43"/>
          <cell r="O43"/>
          <cell r="P43"/>
          <cell r="Q43"/>
          <cell r="R43"/>
          <cell r="S43" t="str">
            <v>Mặt đường LTK</v>
          </cell>
          <cell r="T43"/>
          <cell r="U43"/>
          <cell r="V43">
            <v>8000000</v>
          </cell>
          <cell r="W43"/>
          <cell r="X43"/>
          <cell r="Y43"/>
          <cell r="Z43"/>
          <cell r="AA43"/>
          <cell r="AB43"/>
          <cell r="AC43"/>
          <cell r="AD43">
            <v>8000000</v>
          </cell>
          <cell r="AE43">
            <v>0</v>
          </cell>
          <cell r="AF43"/>
        </row>
        <row r="44">
          <cell r="C44" t="str">
            <v>8518941321-001</v>
          </cell>
          <cell r="D44" t="str">
            <v>Đoàn Bảo Hân</v>
          </cell>
          <cell r="E44" t="str">
            <v>Hồ Thị Tố Nguyên</v>
          </cell>
          <cell r="F44" t="str">
            <v>02A đường Trần Nguyễn Đán</v>
          </cell>
          <cell r="G44" t="str">
            <v>Dịch vụ ăn uống khác</v>
          </cell>
          <cell r="H44">
            <v>8000000</v>
          </cell>
          <cell r="I44" t="str">
            <v>09/2024</v>
          </cell>
          <cell r="J44"/>
          <cell r="K44"/>
          <cell r="L44"/>
          <cell r="M44"/>
          <cell r="N44"/>
          <cell r="O44"/>
          <cell r="P44"/>
          <cell r="Q44"/>
          <cell r="R44"/>
          <cell r="S44" t="str">
            <v>Mặt đường LTK</v>
          </cell>
          <cell r="T44"/>
          <cell r="U44"/>
          <cell r="V44">
            <v>9000000</v>
          </cell>
          <cell r="W44">
            <v>405000</v>
          </cell>
          <cell r="X44"/>
          <cell r="Y44"/>
          <cell r="Z44"/>
          <cell r="AA44"/>
          <cell r="AB44"/>
          <cell r="AC44"/>
          <cell r="AD44">
            <v>9000000</v>
          </cell>
          <cell r="AE44">
            <v>405000</v>
          </cell>
          <cell r="AF44"/>
        </row>
        <row r="45">
          <cell r="C45" t="str">
            <v>8533835494-001</v>
          </cell>
          <cell r="D45" t="str">
            <v>Nguyễn Thị Mỹ</v>
          </cell>
          <cell r="E45" t="str">
            <v>Hồ Thị Tố Nguyên</v>
          </cell>
          <cell r="F45" t="str">
            <v>20 Trần Quang Diệu</v>
          </cell>
          <cell r="G45" t="str">
            <v>Cắt tóc, làm đầu, gội đầu</v>
          </cell>
          <cell r="H45">
            <v>2000000</v>
          </cell>
          <cell r="I45" t="str">
            <v>08/2024</v>
          </cell>
          <cell r="J45"/>
          <cell r="K45"/>
          <cell r="L45"/>
          <cell r="M45"/>
          <cell r="N45"/>
          <cell r="O45"/>
          <cell r="P45"/>
          <cell r="Q45"/>
          <cell r="R45"/>
          <cell r="S45" t="str">
            <v>Mặt đường LTK</v>
          </cell>
          <cell r="T45"/>
          <cell r="U45"/>
          <cell r="V45">
            <v>2000000</v>
          </cell>
          <cell r="W45"/>
          <cell r="X45"/>
          <cell r="Y45"/>
          <cell r="Z45"/>
          <cell r="AA45"/>
          <cell r="AB45"/>
          <cell r="AC45"/>
          <cell r="AD45">
            <v>2000000</v>
          </cell>
          <cell r="AE45">
            <v>0</v>
          </cell>
          <cell r="AF45"/>
        </row>
        <row r="46">
          <cell r="C46" t="str">
            <v>8546146364-001</v>
          </cell>
          <cell r="D46" t="str">
            <v>Ngô Sơn Hà</v>
          </cell>
          <cell r="E46" t="str">
            <v>Hồ Thị Tố Nguyên</v>
          </cell>
          <cell r="F46" t="str">
            <v>22 Trần Quang Diệu</v>
          </cell>
          <cell r="G46" t="str">
            <v>Cắt tóc, làm đầu, gội đầu</v>
          </cell>
          <cell r="H46">
            <v>5700000</v>
          </cell>
          <cell r="I46" t="str">
            <v>08/2024</v>
          </cell>
          <cell r="J46"/>
          <cell r="K46"/>
          <cell r="L46"/>
          <cell r="M46"/>
          <cell r="N46"/>
          <cell r="O46"/>
          <cell r="P46"/>
          <cell r="Q46"/>
          <cell r="R46"/>
          <cell r="S46" t="str">
            <v>Mặt đường LTK</v>
          </cell>
          <cell r="T46"/>
          <cell r="U46"/>
          <cell r="V46">
            <v>5700000</v>
          </cell>
          <cell r="W46"/>
          <cell r="X46"/>
          <cell r="Y46"/>
          <cell r="Z46"/>
          <cell r="AA46"/>
          <cell r="AB46"/>
          <cell r="AC46"/>
          <cell r="AD46">
            <v>5700000</v>
          </cell>
          <cell r="AE46">
            <v>0</v>
          </cell>
          <cell r="AF46"/>
        </row>
        <row r="47">
          <cell r="C47" t="str">
            <v>8598579746-001</v>
          </cell>
          <cell r="D47" t="str">
            <v>Nguyễn Thị Diễm Hương</v>
          </cell>
          <cell r="E47" t="str">
            <v>Hồ Thị Tố Nguyên</v>
          </cell>
          <cell r="F47" t="str">
            <v>21 Lương Định Của</v>
          </cell>
          <cell r="G47" t="str">
            <v>Cắt tóc, làm đầu, gội đầu</v>
          </cell>
          <cell r="H47">
            <v>6000000</v>
          </cell>
          <cell r="I47" t="str">
            <v>08/2024</v>
          </cell>
          <cell r="J47"/>
          <cell r="K47"/>
          <cell r="L47"/>
          <cell r="M47"/>
          <cell r="N47"/>
          <cell r="O47"/>
          <cell r="P47"/>
          <cell r="Q47"/>
          <cell r="R47"/>
          <cell r="S47" t="str">
            <v>Mặt đường LTK</v>
          </cell>
          <cell r="T47"/>
          <cell r="U47"/>
          <cell r="V47">
            <v>6000000</v>
          </cell>
          <cell r="W47"/>
          <cell r="X47"/>
          <cell r="Y47"/>
          <cell r="Z47"/>
          <cell r="AA47"/>
          <cell r="AB47"/>
          <cell r="AC47"/>
          <cell r="AD47">
            <v>6000000</v>
          </cell>
          <cell r="AE47">
            <v>0</v>
          </cell>
          <cell r="AF47"/>
        </row>
        <row r="48">
          <cell r="C48" t="str">
            <v>8752514831-001</v>
          </cell>
          <cell r="D48" t="str">
            <v>Nguyễn Thị Sơn</v>
          </cell>
          <cell r="E48" t="str">
            <v>Hồ Thị Tố Nguyên</v>
          </cell>
          <cell r="F48" t="str">
            <v>27 Trần Nguyên Đán</v>
          </cell>
          <cell r="G48" t="str">
            <v>Quán cà phê, giải khát</v>
          </cell>
          <cell r="H48">
            <v>3000000</v>
          </cell>
          <cell r="I48" t="str">
            <v>08/2024</v>
          </cell>
          <cell r="J48"/>
          <cell r="K48"/>
          <cell r="L48"/>
          <cell r="M48"/>
          <cell r="N48"/>
          <cell r="O48"/>
          <cell r="P48"/>
          <cell r="Q48"/>
          <cell r="R48"/>
          <cell r="S48" t="str">
            <v>Mặt đường LTK</v>
          </cell>
          <cell r="T48"/>
          <cell r="U48"/>
          <cell r="V48">
            <v>3000000</v>
          </cell>
          <cell r="W48"/>
          <cell r="X48"/>
          <cell r="Y48"/>
          <cell r="Z48"/>
          <cell r="AA48"/>
          <cell r="AB48"/>
          <cell r="AC48"/>
          <cell r="AD48">
            <v>3000000</v>
          </cell>
          <cell r="AE48">
            <v>0</v>
          </cell>
          <cell r="AF48"/>
        </row>
        <row r="49">
          <cell r="C49" t="str">
            <v>8772614288-001</v>
          </cell>
          <cell r="D49" t="str">
            <v>Nguyễn Hoàng Huy</v>
          </cell>
          <cell r="E49" t="str">
            <v>Hồ Thị Tố Nguyên</v>
          </cell>
          <cell r="F49" t="str">
            <v>37A Trần Phú</v>
          </cell>
          <cell r="G49" t="str">
            <v>Cắt tóc, làm đầu, gội đầu</v>
          </cell>
          <cell r="H49">
            <v>6000000</v>
          </cell>
          <cell r="I49" t="str">
            <v>01/2024</v>
          </cell>
          <cell r="J49"/>
          <cell r="K49"/>
          <cell r="L49"/>
          <cell r="M49"/>
          <cell r="N49"/>
          <cell r="O49"/>
          <cell r="P49"/>
          <cell r="Q49"/>
          <cell r="R49"/>
          <cell r="S49" t="str">
            <v>Mặt đường LTK</v>
          </cell>
          <cell r="T49"/>
          <cell r="U49"/>
          <cell r="V49">
            <v>6000000</v>
          </cell>
          <cell r="W49"/>
          <cell r="X49"/>
          <cell r="Y49"/>
          <cell r="Z49"/>
          <cell r="AA49"/>
          <cell r="AB49"/>
          <cell r="AC49"/>
          <cell r="AD49">
            <v>6000000</v>
          </cell>
          <cell r="AE49">
            <v>0</v>
          </cell>
          <cell r="AF49"/>
        </row>
        <row r="50">
          <cell r="C50" t="str">
            <v>8777956239-001</v>
          </cell>
          <cell r="D50" t="str">
            <v>Trần Thị Ánh Xuân</v>
          </cell>
          <cell r="E50" t="str">
            <v>Hồ Thị Tố Nguyên</v>
          </cell>
          <cell r="F50" t="str">
            <v>107 đường Diên Hồng</v>
          </cell>
          <cell r="G50" t="str">
            <v>Cắt tóc, làm đầu, gội đầu</v>
          </cell>
          <cell r="H50">
            <v>8400000</v>
          </cell>
          <cell r="I50" t="str">
            <v>04/2024</v>
          </cell>
          <cell r="J50"/>
          <cell r="K50"/>
          <cell r="L50"/>
          <cell r="M50"/>
          <cell r="N50"/>
          <cell r="O50"/>
          <cell r="P50"/>
          <cell r="Q50"/>
          <cell r="R50" t="str">
            <v>X</v>
          </cell>
          <cell r="S50" t="str">
            <v>Mặt đường LTK</v>
          </cell>
          <cell r="T50"/>
          <cell r="U50"/>
          <cell r="V50">
            <v>9100000</v>
          </cell>
          <cell r="W50">
            <v>637000</v>
          </cell>
          <cell r="X50"/>
          <cell r="Y50"/>
          <cell r="Z50"/>
          <cell r="AA50"/>
          <cell r="AB50"/>
          <cell r="AC50"/>
          <cell r="AD50">
            <v>9100000</v>
          </cell>
          <cell r="AE50">
            <v>637000</v>
          </cell>
          <cell r="AF50"/>
        </row>
        <row r="51">
          <cell r="C51" t="str">
            <v>8780110358-001</v>
          </cell>
          <cell r="D51" t="str">
            <v>Hồ Quốc Thịnh</v>
          </cell>
          <cell r="E51" t="str">
            <v>Đặng Quang Anh</v>
          </cell>
          <cell r="F51" t="str">
            <v>Lô QT3 thuộc khu Quảng trường TTTM, 07 đường Lê Duẩn</v>
          </cell>
          <cell r="G51" t="str">
            <v>Hoạt động vui chơi giải trí khác chưa được phân vào đâu</v>
          </cell>
          <cell r="H51">
            <v>9000000</v>
          </cell>
          <cell r="I51" t="str">
            <v>06/2024</v>
          </cell>
          <cell r="J51"/>
          <cell r="K51"/>
          <cell r="L51"/>
          <cell r="M51"/>
          <cell r="N51"/>
          <cell r="O51"/>
          <cell r="P51"/>
          <cell r="Q51"/>
          <cell r="R51" t="str">
            <v>X</v>
          </cell>
          <cell r="S51" t="str">
            <v>Trung tâm thương mại</v>
          </cell>
          <cell r="T51"/>
          <cell r="U51"/>
          <cell r="V51"/>
          <cell r="W51"/>
          <cell r="X51"/>
          <cell r="Y51"/>
          <cell r="Z51">
            <v>10000000</v>
          </cell>
          <cell r="AA51">
            <v>700000</v>
          </cell>
          <cell r="AB51"/>
          <cell r="AC51"/>
          <cell r="AD51">
            <v>10000000</v>
          </cell>
          <cell r="AE51">
            <v>700000</v>
          </cell>
          <cell r="AF51"/>
        </row>
        <row r="52">
          <cell r="C52" t="str">
            <v>8803590840-001</v>
          </cell>
          <cell r="D52" t="str">
            <v>Nguyễn Hữu Thiện</v>
          </cell>
          <cell r="E52" t="str">
            <v>Hồ Thị Tố Nguyên</v>
          </cell>
          <cell r="F52" t="str">
            <v>41 đường Trần An Tư</v>
          </cell>
          <cell r="G52" t="str">
            <v>Vận tải hành khách đường bộ trong nội thành, ngoại thành (trừ vận tải bằng xe buýt)</v>
          </cell>
          <cell r="H52">
            <v>15000000</v>
          </cell>
          <cell r="I52" t="str">
            <v>07/2024</v>
          </cell>
          <cell r="J52"/>
          <cell r="K52"/>
          <cell r="L52"/>
          <cell r="M52"/>
          <cell r="N52"/>
          <cell r="O52"/>
          <cell r="P52"/>
          <cell r="Q52"/>
          <cell r="R52" t="str">
            <v>X</v>
          </cell>
          <cell r="S52" t="str">
            <v>Mặt đường LTK</v>
          </cell>
          <cell r="T52"/>
          <cell r="U52"/>
          <cell r="V52">
            <v>15000000</v>
          </cell>
          <cell r="W52">
            <v>675000</v>
          </cell>
          <cell r="X52"/>
          <cell r="Y52"/>
          <cell r="Z52"/>
          <cell r="AA52"/>
          <cell r="AB52"/>
          <cell r="AC52"/>
          <cell r="AD52">
            <v>15000000</v>
          </cell>
          <cell r="AE52">
            <v>675000</v>
          </cell>
          <cell r="AF52"/>
        </row>
        <row r="53">
          <cell r="C53" t="str">
            <v>8863491883-001</v>
          </cell>
          <cell r="D53" t="str">
            <v>Đường Thị Hà</v>
          </cell>
          <cell r="E53" t="str">
            <v>Hồ Thị Tố Nguyên</v>
          </cell>
          <cell r="F53" t="str">
            <v>29 đường Lê Quý Đôn</v>
          </cell>
          <cell r="G53" t="str">
            <v>Giáo dục khác chưa được phân vào đâu</v>
          </cell>
          <cell r="H53">
            <v>7000000</v>
          </cell>
          <cell r="I53" t="str">
            <v>01/2024</v>
          </cell>
          <cell r="J53"/>
          <cell r="K53"/>
          <cell r="L53"/>
          <cell r="M53"/>
          <cell r="N53"/>
          <cell r="O53"/>
          <cell r="P53"/>
          <cell r="Q53"/>
          <cell r="R53"/>
          <cell r="S53" t="str">
            <v>Mặt đường LTK</v>
          </cell>
          <cell r="T53"/>
          <cell r="U53"/>
          <cell r="V53">
            <v>7000000</v>
          </cell>
          <cell r="W53"/>
          <cell r="X53"/>
          <cell r="Y53"/>
          <cell r="Z53"/>
          <cell r="AA53"/>
          <cell r="AB53"/>
          <cell r="AC53"/>
          <cell r="AD53">
            <v>7000000</v>
          </cell>
          <cell r="AE53">
            <v>0</v>
          </cell>
          <cell r="AF53"/>
        </row>
        <row r="54">
          <cell r="C54" t="str">
            <v>8869721565-001</v>
          </cell>
          <cell r="D54" t="str">
            <v>Lê Thị Ánh Nguyệt</v>
          </cell>
          <cell r="E54" t="str">
            <v>Hồ Thị Tố Nguyên</v>
          </cell>
          <cell r="F54" t="str">
            <v>08 đường Nguyễn Bỉnh Khiêm</v>
          </cell>
          <cell r="G54" t="str">
            <v>Bán buôn vải, hàng may mặc, giày dép</v>
          </cell>
          <cell r="H54">
            <v>8400000</v>
          </cell>
          <cell r="I54" t="str">
            <v>06/2024</v>
          </cell>
          <cell r="J54"/>
          <cell r="K54"/>
          <cell r="L54"/>
          <cell r="M54"/>
          <cell r="N54"/>
          <cell r="O54"/>
          <cell r="P54"/>
          <cell r="Q54"/>
          <cell r="R54" t="str">
            <v>X</v>
          </cell>
          <cell r="S54" t="str">
            <v>Mặt đường LTK</v>
          </cell>
          <cell r="T54"/>
          <cell r="U54"/>
          <cell r="V54">
            <v>9600000</v>
          </cell>
          <cell r="W54">
            <v>144000</v>
          </cell>
          <cell r="X54"/>
          <cell r="Y54"/>
          <cell r="Z54"/>
          <cell r="AA54"/>
          <cell r="AB54"/>
          <cell r="AC54"/>
          <cell r="AD54">
            <v>9600000</v>
          </cell>
          <cell r="AE54">
            <v>144000</v>
          </cell>
          <cell r="AF54"/>
        </row>
        <row r="55">
          <cell r="C55" t="str">
            <v>8884926768-001</v>
          </cell>
          <cell r="D55" t="str">
            <v>Đàm Mạnh Hùng</v>
          </cell>
          <cell r="E55" t="str">
            <v>Hồ Thị Tố Nguyên</v>
          </cell>
          <cell r="F55" t="str">
            <v>31 đường Trần An Tư</v>
          </cell>
          <cell r="G55" t="str">
            <v>Bán buôn thực phẩm</v>
          </cell>
          <cell r="H55">
            <v>9000000</v>
          </cell>
          <cell r="I55" t="str">
            <v>07/2024</v>
          </cell>
          <cell r="J55"/>
          <cell r="K55"/>
          <cell r="L55"/>
          <cell r="M55"/>
          <cell r="N55"/>
          <cell r="O55"/>
          <cell r="P55"/>
          <cell r="Q55"/>
          <cell r="R55" t="str">
            <v>X</v>
          </cell>
          <cell r="S55" t="str">
            <v>Mặt đường LTK</v>
          </cell>
          <cell r="T55"/>
          <cell r="U55"/>
          <cell r="V55">
            <v>10400000</v>
          </cell>
          <cell r="W55">
            <v>156000</v>
          </cell>
          <cell r="X55"/>
          <cell r="Y55"/>
          <cell r="Z55"/>
          <cell r="AA55"/>
          <cell r="AB55"/>
          <cell r="AC55"/>
          <cell r="AD55">
            <v>10400000</v>
          </cell>
          <cell r="AE55">
            <v>156000</v>
          </cell>
          <cell r="AF55"/>
        </row>
        <row r="56">
          <cell r="C56" t="str">
            <v>8897945662-001</v>
          </cell>
          <cell r="D56" t="str">
            <v>Nguyễn Thị Thừa</v>
          </cell>
          <cell r="E56" t="str">
            <v>Hồ Thị Tố Nguyên</v>
          </cell>
          <cell r="F56" t="str">
            <v>27 Lê Xuân Trữ</v>
          </cell>
          <cell r="G56" t="str">
            <v>Nhà hàng, quán ăn, hàng ăn uống (trừ cửa hàng ăn uống thuộc chuỗi cửa hàng ăn nhanh)</v>
          </cell>
          <cell r="H56">
            <v>3000000</v>
          </cell>
          <cell r="I56" t="str">
            <v>08/2024</v>
          </cell>
          <cell r="J56"/>
          <cell r="K56"/>
          <cell r="L56"/>
          <cell r="M56"/>
          <cell r="N56"/>
          <cell r="O56"/>
          <cell r="P56"/>
          <cell r="Q56"/>
          <cell r="R56"/>
          <cell r="S56" t="str">
            <v>Mặt đường LTK</v>
          </cell>
          <cell r="T56"/>
          <cell r="U56"/>
          <cell r="V56">
            <v>3000000</v>
          </cell>
          <cell r="W56"/>
          <cell r="X56"/>
          <cell r="Y56"/>
          <cell r="Z56"/>
          <cell r="AA56"/>
          <cell r="AB56"/>
          <cell r="AC56"/>
          <cell r="AD56">
            <v>3000000</v>
          </cell>
          <cell r="AE56">
            <v>0</v>
          </cell>
          <cell r="AF56"/>
        </row>
        <row r="57">
          <cell r="C57" t="str">
            <v>8897948293-001</v>
          </cell>
          <cell r="D57" t="str">
            <v>Bùi Thị Kim Tiến</v>
          </cell>
          <cell r="E57" t="str">
            <v>Hồ Thị Tố Nguyên</v>
          </cell>
          <cell r="F57" t="str">
            <v>15A Trần Quang Diệu</v>
          </cell>
          <cell r="G57" t="str">
            <v>Cắt tóc, làm đầu, gội đầu</v>
          </cell>
          <cell r="H57">
            <v>7000000</v>
          </cell>
          <cell r="I57" t="str">
            <v>08/2024</v>
          </cell>
          <cell r="J57"/>
          <cell r="K57"/>
          <cell r="L57"/>
          <cell r="M57"/>
          <cell r="N57"/>
          <cell r="O57"/>
          <cell r="P57"/>
          <cell r="Q57"/>
          <cell r="R57"/>
          <cell r="S57" t="str">
            <v>Mặt đường LTK</v>
          </cell>
          <cell r="T57"/>
          <cell r="U57"/>
          <cell r="V57">
            <v>7000000</v>
          </cell>
          <cell r="W57"/>
          <cell r="X57"/>
          <cell r="Y57"/>
          <cell r="Z57"/>
          <cell r="AA57"/>
          <cell r="AB57"/>
          <cell r="AC57"/>
          <cell r="AD57">
            <v>7000000</v>
          </cell>
          <cell r="AE57">
            <v>0</v>
          </cell>
          <cell r="AF57"/>
        </row>
        <row r="58">
          <cell r="C58" t="str">
            <v>8898426243-001</v>
          </cell>
          <cell r="D58" t="str">
            <v>Nguyễn Thị Minh Ngọc</v>
          </cell>
          <cell r="E58" t="str">
            <v>Hồ Thị Tố Nguyên</v>
          </cell>
          <cell r="F58" t="str">
            <v>25 đường Trần Nguyễn Đán</v>
          </cell>
          <cell r="G58" t="str">
            <v>Hoạt động thú y</v>
          </cell>
          <cell r="H58">
            <v>11400000</v>
          </cell>
          <cell r="I58" t="str">
            <v>09/2024</v>
          </cell>
          <cell r="J58"/>
          <cell r="K58"/>
          <cell r="L58"/>
          <cell r="M58"/>
          <cell r="N58"/>
          <cell r="O58"/>
          <cell r="P58"/>
          <cell r="Q58"/>
          <cell r="R58" t="str">
            <v>X</v>
          </cell>
          <cell r="S58" t="str">
            <v>Mặt đường LTK</v>
          </cell>
          <cell r="T58"/>
          <cell r="U58"/>
          <cell r="V58">
            <v>13050000</v>
          </cell>
          <cell r="W58">
            <v>385500</v>
          </cell>
          <cell r="X58"/>
          <cell r="Y58"/>
          <cell r="Z58"/>
          <cell r="AA58"/>
          <cell r="AB58"/>
          <cell r="AC58"/>
          <cell r="AD58">
            <v>13050000</v>
          </cell>
          <cell r="AE58">
            <v>385500</v>
          </cell>
          <cell r="AF58"/>
        </row>
        <row r="59">
          <cell r="C59" t="str">
            <v>8901308309-001</v>
          </cell>
          <cell r="D59" t="str">
            <v>Trần Thị Ngọc Thành</v>
          </cell>
          <cell r="E59" t="str">
            <v>Hồ Thị Tố Nguyên</v>
          </cell>
          <cell r="F59" t="str">
            <v>Chợ Sân bay</v>
          </cell>
          <cell r="G59" t="str">
            <v>Bán lẻ thực phẩm khô, thực phẩm công nghiệp, đường sữa bánh kẹo lưu động hoặc tại chợ</v>
          </cell>
          <cell r="H59">
            <v>3000000</v>
          </cell>
          <cell r="I59" t="str">
            <v>08/2024</v>
          </cell>
          <cell r="J59"/>
          <cell r="K59"/>
          <cell r="L59"/>
          <cell r="M59"/>
          <cell r="N59"/>
          <cell r="O59"/>
          <cell r="P59"/>
          <cell r="Q59"/>
          <cell r="R59"/>
          <cell r="S59" t="str">
            <v>Chợ Sân bay</v>
          </cell>
          <cell r="T59"/>
          <cell r="U59"/>
          <cell r="V59">
            <v>3000000</v>
          </cell>
          <cell r="W59"/>
          <cell r="X59"/>
          <cell r="Y59"/>
          <cell r="Z59"/>
          <cell r="AA59"/>
          <cell r="AB59"/>
          <cell r="AC59"/>
          <cell r="AD59">
            <v>3000000</v>
          </cell>
          <cell r="AE59">
            <v>0</v>
          </cell>
          <cell r="AF59"/>
        </row>
        <row r="60">
          <cell r="C60" t="str">
            <v>4100202166</v>
          </cell>
          <cell r="D60" t="str">
            <v>Huỳnh Đông Hoá</v>
          </cell>
          <cell r="E60" t="str">
            <v>Lê Thị Hồng Gấm</v>
          </cell>
          <cell r="F60" t="str">
            <v>05 Phó Đức Chính</v>
          </cell>
          <cell r="G60" t="str">
            <v>Gia công cơ khí; xử lý và tráng phủ kim loại</v>
          </cell>
          <cell r="H60">
            <v>8400000</v>
          </cell>
          <cell r="I60" t="str">
            <v>07/2024</v>
          </cell>
          <cell r="J60"/>
          <cell r="K60"/>
          <cell r="L60"/>
          <cell r="M60"/>
          <cell r="N60"/>
          <cell r="O60"/>
          <cell r="P60"/>
          <cell r="Q60"/>
          <cell r="R60" t="str">
            <v>X</v>
          </cell>
          <cell r="S60"/>
          <cell r="T60">
            <v>0</v>
          </cell>
          <cell r="U60">
            <v>0</v>
          </cell>
          <cell r="V60"/>
          <cell r="W60"/>
          <cell r="X60"/>
          <cell r="Y60"/>
          <cell r="Z60"/>
          <cell r="AA60"/>
          <cell r="AB60"/>
          <cell r="AC60"/>
          <cell r="AD60">
            <v>0</v>
          </cell>
          <cell r="AE60">
            <v>0</v>
          </cell>
          <cell r="AF60" t="str">
            <v>nghỉ hẳn</v>
          </cell>
        </row>
        <row r="61">
          <cell r="C61" t="str">
            <v>4100317738</v>
          </cell>
          <cell r="D61" t="str">
            <v>Huỳnh Thị Tú Lệ</v>
          </cell>
          <cell r="E61" t="str">
            <v>Lê Thị Hồng Gấm</v>
          </cell>
          <cell r="F61" t="str">
            <v>18 Bùi Thị Xuân</v>
          </cell>
          <cell r="G61" t="str">
            <v>Quán rượu, bia, quầy bar</v>
          </cell>
          <cell r="H61">
            <v>8250000</v>
          </cell>
          <cell r="I61" t="str">
            <v>01/2024</v>
          </cell>
          <cell r="J61"/>
          <cell r="K61"/>
          <cell r="L61"/>
          <cell r="M61"/>
          <cell r="N61"/>
          <cell r="O61"/>
          <cell r="P61"/>
          <cell r="Q61"/>
          <cell r="R61"/>
          <cell r="S61"/>
          <cell r="T61">
            <v>8300000</v>
          </cell>
          <cell r="U61">
            <v>0</v>
          </cell>
          <cell r="V61"/>
          <cell r="W61"/>
          <cell r="X61"/>
          <cell r="Y61"/>
          <cell r="Z61"/>
          <cell r="AA61"/>
          <cell r="AB61"/>
          <cell r="AC61"/>
          <cell r="AD61">
            <v>8300000</v>
          </cell>
          <cell r="AE61">
            <v>0</v>
          </cell>
          <cell r="AF61"/>
        </row>
        <row r="62">
          <cell r="C62" t="str">
            <v>4100322618</v>
          </cell>
          <cell r="D62" t="str">
            <v>Nguyễn Thị Thanh</v>
          </cell>
          <cell r="E62" t="str">
            <v>Lê Thị Hồng Gấm</v>
          </cell>
          <cell r="F62" t="str">
            <v>293 Lê Hồng Phong</v>
          </cell>
          <cell r="G62" t="str">
            <v>Bán lẻ hàng hóa khác trong các cửa hàng chuyên doanh</v>
          </cell>
          <cell r="H62">
            <v>6000000</v>
          </cell>
          <cell r="I62" t="str">
            <v>09/2024</v>
          </cell>
          <cell r="J62"/>
          <cell r="K62"/>
          <cell r="L62"/>
          <cell r="M62"/>
          <cell r="N62"/>
          <cell r="O62"/>
          <cell r="P62"/>
          <cell r="Q62"/>
          <cell r="R62"/>
          <cell r="S62"/>
          <cell r="T62">
            <v>6000000</v>
          </cell>
          <cell r="U62">
            <v>0</v>
          </cell>
          <cell r="V62"/>
          <cell r="W62"/>
          <cell r="X62"/>
          <cell r="Y62"/>
          <cell r="Z62"/>
          <cell r="AA62"/>
          <cell r="AB62"/>
          <cell r="AC62"/>
          <cell r="AD62">
            <v>6000000</v>
          </cell>
          <cell r="AE62">
            <v>0</v>
          </cell>
          <cell r="AF62"/>
        </row>
        <row r="63">
          <cell r="C63" t="str">
            <v>4100409121-001</v>
          </cell>
          <cell r="D63" t="str">
            <v>Trần Thị Bích Hạnh</v>
          </cell>
          <cell r="E63" t="str">
            <v>Lê Thị Hồng Gấm</v>
          </cell>
          <cell r="F63" t="str">
            <v>50 Nguyễn Thái Học</v>
          </cell>
          <cell r="G63" t="str">
            <v>Bán lẻ hàng hóa khác mới chưa được phân vào đâu trong các cửa hàng chuyên doanh</v>
          </cell>
          <cell r="H63">
            <v>5000000</v>
          </cell>
          <cell r="I63" t="str">
            <v>08/2024</v>
          </cell>
          <cell r="J63"/>
          <cell r="K63"/>
          <cell r="L63"/>
          <cell r="M63"/>
          <cell r="N63"/>
          <cell r="O63"/>
          <cell r="P63"/>
          <cell r="Q63"/>
          <cell r="R63"/>
          <cell r="S63"/>
          <cell r="T63">
            <v>5000000</v>
          </cell>
          <cell r="U63">
            <v>0</v>
          </cell>
          <cell r="V63"/>
          <cell r="W63"/>
          <cell r="X63"/>
          <cell r="Y63"/>
          <cell r="Z63"/>
          <cell r="AA63"/>
          <cell r="AB63"/>
          <cell r="AC63"/>
          <cell r="AD63">
            <v>5000000</v>
          </cell>
          <cell r="AE63">
            <v>0</v>
          </cell>
          <cell r="AF63"/>
        </row>
        <row r="64">
          <cell r="C64" t="str">
            <v>4100446388</v>
          </cell>
          <cell r="D64" t="str">
            <v>Huỳnh Văn Giàu</v>
          </cell>
          <cell r="E64" t="str">
            <v>Lê Thị Hồng Gấm</v>
          </cell>
          <cell r="F64" t="str">
            <v>10 C Lý Thường Kiệt</v>
          </cell>
          <cell r="G64" t="str">
            <v>Bán mô tô, xe máy</v>
          </cell>
          <cell r="H64">
            <v>8000000</v>
          </cell>
          <cell r="I64" t="str">
            <v>01/2024</v>
          </cell>
          <cell r="J64"/>
          <cell r="K64"/>
          <cell r="L64"/>
          <cell r="M64"/>
          <cell r="N64"/>
          <cell r="O64"/>
          <cell r="P64"/>
          <cell r="Q64"/>
          <cell r="R64"/>
          <cell r="S64"/>
          <cell r="T64">
            <v>8000000</v>
          </cell>
          <cell r="U64">
            <v>0</v>
          </cell>
          <cell r="V64"/>
          <cell r="W64"/>
          <cell r="X64"/>
          <cell r="Y64"/>
          <cell r="Z64"/>
          <cell r="AA64"/>
          <cell r="AB64"/>
          <cell r="AC64"/>
          <cell r="AD64">
            <v>8000000</v>
          </cell>
          <cell r="AE64">
            <v>0</v>
          </cell>
          <cell r="AF64"/>
        </row>
        <row r="65">
          <cell r="C65" t="str">
            <v>4100593590</v>
          </cell>
          <cell r="D65" t="str">
            <v>Nguyễn Như Anh Tiên</v>
          </cell>
          <cell r="E65" t="str">
            <v>Lê Thị Hồng Gấm</v>
          </cell>
          <cell r="F65" t="str">
            <v>32 Mai Xuân Thưởng</v>
          </cell>
          <cell r="G65" t="str">
            <v>Hoạt động dịch vụ phục vụ cá nhân khác còn lại chưa được phân vào đâu</v>
          </cell>
          <cell r="H65">
            <v>8400000</v>
          </cell>
          <cell r="I65" t="str">
            <v>08/2024</v>
          </cell>
          <cell r="J65"/>
          <cell r="K65"/>
          <cell r="L65"/>
          <cell r="M65"/>
          <cell r="N65"/>
          <cell r="O65"/>
          <cell r="P65"/>
          <cell r="Q65"/>
          <cell r="R65" t="str">
            <v>X</v>
          </cell>
          <cell r="S65"/>
          <cell r="T65">
            <v>8400000</v>
          </cell>
          <cell r="U65">
            <v>588000</v>
          </cell>
          <cell r="V65"/>
          <cell r="W65"/>
          <cell r="X65"/>
          <cell r="Y65"/>
          <cell r="Z65"/>
          <cell r="AA65"/>
          <cell r="AB65"/>
          <cell r="AC65"/>
          <cell r="AD65">
            <v>8400000</v>
          </cell>
          <cell r="AE65">
            <v>588000</v>
          </cell>
          <cell r="AF65"/>
        </row>
        <row r="66">
          <cell r="C66" t="str">
            <v>4100653948-001</v>
          </cell>
          <cell r="D66" t="str">
            <v>Đặng Hữu Tâm</v>
          </cell>
          <cell r="E66" t="str">
            <v>Lê Thị Hồng Gấm</v>
          </cell>
          <cell r="F66" t="str">
            <v>54B Bùi Thị Xuân</v>
          </cell>
          <cell r="G66" t="str">
            <v>Bảo dưỡng và sửa chữa mô tô, xe máy</v>
          </cell>
          <cell r="H66">
            <v>2500000</v>
          </cell>
          <cell r="I66" t="str">
            <v>08/2024</v>
          </cell>
          <cell r="J66"/>
          <cell r="K66"/>
          <cell r="L66"/>
          <cell r="M66"/>
          <cell r="N66"/>
          <cell r="O66"/>
          <cell r="P66"/>
          <cell r="Q66"/>
          <cell r="R66"/>
          <cell r="S66"/>
          <cell r="T66">
            <v>3000000</v>
          </cell>
          <cell r="U66">
            <v>0</v>
          </cell>
          <cell r="V66"/>
          <cell r="W66"/>
          <cell r="X66"/>
          <cell r="Y66"/>
          <cell r="Z66"/>
          <cell r="AA66"/>
          <cell r="AB66"/>
          <cell r="AC66"/>
          <cell r="AD66">
            <v>3000000</v>
          </cell>
          <cell r="AE66">
            <v>0</v>
          </cell>
          <cell r="AF66"/>
        </row>
        <row r="67">
          <cell r="C67" t="str">
            <v>4100712311</v>
          </cell>
          <cell r="D67" t="str">
            <v>Trần Thị Tuyết Thu</v>
          </cell>
          <cell r="E67" t="str">
            <v>Lê Thị Hồng Gấm</v>
          </cell>
          <cell r="F67" t="str">
            <v>71 Bà Triệu</v>
          </cell>
          <cell r="G67" t="str">
            <v>Quán rượu, bia, quầy bar</v>
          </cell>
          <cell r="H67">
            <v>8000000</v>
          </cell>
          <cell r="I67" t="str">
            <v>01/2024</v>
          </cell>
          <cell r="J67"/>
          <cell r="K67"/>
          <cell r="L67"/>
          <cell r="M67"/>
          <cell r="N67"/>
          <cell r="O67"/>
          <cell r="P67"/>
          <cell r="Q67"/>
          <cell r="R67"/>
          <cell r="S67"/>
          <cell r="T67">
            <v>8000000</v>
          </cell>
          <cell r="U67">
            <v>0</v>
          </cell>
          <cell r="V67"/>
          <cell r="W67"/>
          <cell r="X67"/>
          <cell r="Y67"/>
          <cell r="Z67"/>
          <cell r="AA67"/>
          <cell r="AB67"/>
          <cell r="AC67"/>
          <cell r="AD67">
            <v>8000000</v>
          </cell>
          <cell r="AE67">
            <v>0</v>
          </cell>
          <cell r="AF67"/>
        </row>
        <row r="68">
          <cell r="C68" t="str">
            <v>4100731459</v>
          </cell>
          <cell r="D68" t="str">
            <v>Tô Chí Dũng</v>
          </cell>
          <cell r="E68" t="str">
            <v>Lê Thị Hồng Gấm</v>
          </cell>
          <cell r="F68" t="str">
            <v>40 Mai Xuân Thưởng</v>
          </cell>
          <cell r="G68" t="str">
            <v>Cắt tóc, làm đầu, gội đầu</v>
          </cell>
          <cell r="H68">
            <v>8500000</v>
          </cell>
          <cell r="I68" t="str">
            <v>09/2024</v>
          </cell>
          <cell r="J68"/>
          <cell r="K68"/>
          <cell r="L68"/>
          <cell r="M68"/>
          <cell r="N68"/>
          <cell r="O68"/>
          <cell r="P68"/>
          <cell r="Q68"/>
          <cell r="R68" t="str">
            <v>X</v>
          </cell>
          <cell r="S68"/>
          <cell r="T68">
            <v>8500000</v>
          </cell>
          <cell r="U68">
            <v>595000</v>
          </cell>
          <cell r="V68"/>
          <cell r="W68"/>
          <cell r="X68"/>
          <cell r="Y68"/>
          <cell r="Z68"/>
          <cell r="AA68"/>
          <cell r="AB68"/>
          <cell r="AC68"/>
          <cell r="AD68">
            <v>8500000</v>
          </cell>
          <cell r="AE68">
            <v>595000</v>
          </cell>
          <cell r="AF68"/>
        </row>
        <row r="69">
          <cell r="C69" t="str">
            <v>4100949208-001</v>
          </cell>
          <cell r="D69" t="str">
            <v>Võ Thị Thu Hường</v>
          </cell>
          <cell r="E69" t="str">
            <v>Lê Thị Hồng Gấm</v>
          </cell>
          <cell r="F69" t="str">
            <v>Tổ 52 khu vực 7</v>
          </cell>
          <cell r="G69" t="str">
            <v>Bán buôn tổng hợp</v>
          </cell>
          <cell r="H69">
            <v>10000000</v>
          </cell>
          <cell r="I69" t="str">
            <v>08/2024</v>
          </cell>
          <cell r="J69"/>
          <cell r="K69"/>
          <cell r="L69"/>
          <cell r="M69"/>
          <cell r="N69"/>
          <cell r="O69"/>
          <cell r="P69"/>
          <cell r="Q69"/>
          <cell r="R69" t="str">
            <v>X</v>
          </cell>
          <cell r="S69"/>
          <cell r="T69">
            <v>10000000</v>
          </cell>
          <cell r="U69">
            <v>150000</v>
          </cell>
          <cell r="V69"/>
          <cell r="W69"/>
          <cell r="X69"/>
          <cell r="Y69"/>
          <cell r="Z69"/>
          <cell r="AA69"/>
          <cell r="AB69"/>
          <cell r="AC69"/>
          <cell r="AD69">
            <v>10000000</v>
          </cell>
          <cell r="AE69">
            <v>150000</v>
          </cell>
          <cell r="AF69"/>
        </row>
        <row r="70">
          <cell r="C70" t="str">
            <v>4100990823-001</v>
          </cell>
          <cell r="D70" t="str">
            <v>Trần Thị Thanh Thúy</v>
          </cell>
          <cell r="E70" t="str">
            <v>Lê Thị Hồng Gấm</v>
          </cell>
          <cell r="F70" t="str">
            <v>148 đường Nguyễn Thái Học</v>
          </cell>
          <cell r="G70" t="str">
            <v>Hoạt động viễn thông khác chưa được phân vào đâu</v>
          </cell>
          <cell r="H70">
            <v>3000000</v>
          </cell>
          <cell r="I70" t="str">
            <v>07/2024</v>
          </cell>
          <cell r="J70"/>
          <cell r="K70"/>
          <cell r="L70"/>
          <cell r="M70"/>
          <cell r="N70"/>
          <cell r="O70"/>
          <cell r="P70"/>
          <cell r="Q70"/>
          <cell r="R70"/>
          <cell r="S70"/>
          <cell r="T70">
            <v>3000000</v>
          </cell>
          <cell r="U70">
            <v>0</v>
          </cell>
          <cell r="V70"/>
          <cell r="W70"/>
          <cell r="X70"/>
          <cell r="Y70"/>
          <cell r="Z70"/>
          <cell r="AA70"/>
          <cell r="AB70"/>
          <cell r="AC70"/>
          <cell r="AD70">
            <v>3000000</v>
          </cell>
          <cell r="AE70">
            <v>0</v>
          </cell>
          <cell r="AF70"/>
        </row>
        <row r="71">
          <cell r="C71" t="str">
            <v>4101011742-001</v>
          </cell>
          <cell r="D71" t="str">
            <v>Nguyễn Thị Thu Phượng</v>
          </cell>
          <cell r="E71" t="str">
            <v>Lê Thị Hồng Gấm</v>
          </cell>
          <cell r="F71" t="str">
            <v>Tổ 35 khu phố 5</v>
          </cell>
          <cell r="G71" t="str">
            <v>Bán buôn thực phẩm</v>
          </cell>
          <cell r="H71">
            <v>8000000</v>
          </cell>
          <cell r="I71" t="str">
            <v>01/2024</v>
          </cell>
          <cell r="J71"/>
          <cell r="K71"/>
          <cell r="L71"/>
          <cell r="M71"/>
          <cell r="N71"/>
          <cell r="O71"/>
          <cell r="P71"/>
          <cell r="Q71"/>
          <cell r="R71"/>
          <cell r="S71"/>
          <cell r="T71">
            <v>8000000</v>
          </cell>
          <cell r="U71">
            <v>0</v>
          </cell>
          <cell r="V71"/>
          <cell r="W71"/>
          <cell r="X71"/>
          <cell r="Y71"/>
          <cell r="Z71"/>
          <cell r="AA71"/>
          <cell r="AB71"/>
          <cell r="AC71"/>
          <cell r="AD71">
            <v>8000000</v>
          </cell>
          <cell r="AE71">
            <v>0</v>
          </cell>
          <cell r="AF71"/>
        </row>
        <row r="72">
          <cell r="C72" t="str">
            <v>4101368943</v>
          </cell>
          <cell r="D72" t="str">
            <v>Hồ Thị Hải</v>
          </cell>
          <cell r="E72" t="str">
            <v>Lê Thị Hồng Gấm</v>
          </cell>
          <cell r="F72" t="str">
            <v>Tổ 41, Khu vực 6</v>
          </cell>
          <cell r="G72" t="str">
            <v>Quán rượu, bia, quầy bar</v>
          </cell>
          <cell r="H72">
            <v>8250000</v>
          </cell>
          <cell r="I72" t="str">
            <v>01/2024</v>
          </cell>
          <cell r="J72"/>
          <cell r="K72"/>
          <cell r="L72"/>
          <cell r="M72"/>
          <cell r="N72"/>
          <cell r="O72"/>
          <cell r="P72"/>
          <cell r="Q72"/>
          <cell r="R72"/>
          <cell r="S72"/>
          <cell r="T72">
            <v>8300000</v>
          </cell>
          <cell r="U72">
            <v>0</v>
          </cell>
          <cell r="V72"/>
          <cell r="W72"/>
          <cell r="X72"/>
          <cell r="Y72"/>
          <cell r="Z72"/>
          <cell r="AA72"/>
          <cell r="AB72"/>
          <cell r="AC72"/>
          <cell r="AD72">
            <v>8300000</v>
          </cell>
          <cell r="AE72">
            <v>0</v>
          </cell>
          <cell r="AF72"/>
        </row>
        <row r="73">
          <cell r="C73" t="str">
            <v>4101388202-001</v>
          </cell>
          <cell r="D73" t="str">
            <v>Nguyễn Thị Thanh Trúc</v>
          </cell>
          <cell r="E73" t="str">
            <v>Lê Thị Hồng Gấm</v>
          </cell>
          <cell r="F73" t="str">
            <v>73 đường Bùi Thị Xuân</v>
          </cell>
          <cell r="G73" t="str">
            <v>Giáo dục văn hoá nghệ thuật</v>
          </cell>
          <cell r="H73">
            <v>6000000</v>
          </cell>
          <cell r="I73" t="str">
            <v>07/2024</v>
          </cell>
          <cell r="J73"/>
          <cell r="K73"/>
          <cell r="L73"/>
          <cell r="M73"/>
          <cell r="N73"/>
          <cell r="O73"/>
          <cell r="P73"/>
          <cell r="Q73"/>
          <cell r="R73"/>
          <cell r="S73"/>
          <cell r="T73">
            <v>6000000</v>
          </cell>
          <cell r="U73">
            <v>0</v>
          </cell>
          <cell r="V73"/>
          <cell r="W73"/>
          <cell r="X73"/>
          <cell r="Y73"/>
          <cell r="Z73"/>
          <cell r="AA73"/>
          <cell r="AB73"/>
          <cell r="AC73"/>
          <cell r="AD73">
            <v>6000000</v>
          </cell>
          <cell r="AE73">
            <v>0</v>
          </cell>
          <cell r="AF73"/>
        </row>
        <row r="74">
          <cell r="C74" t="str">
            <v>8013358206-001</v>
          </cell>
          <cell r="D74" t="str">
            <v>Phan Ngọc Hùng</v>
          </cell>
          <cell r="E74" t="str">
            <v>Lê Thị Hồng Gấm</v>
          </cell>
          <cell r="F74" t="str">
            <v>725 Trần Hưng Đạo</v>
          </cell>
          <cell r="G74" t="str">
            <v>Hoạt động dịch vụ phục vụ cá nhân khác còn lại chưa được phân vào đâu</v>
          </cell>
          <cell r="H74">
            <v>6500000</v>
          </cell>
          <cell r="I74" t="str">
            <v>07/2024</v>
          </cell>
          <cell r="J74"/>
          <cell r="K74"/>
          <cell r="L74"/>
          <cell r="M74"/>
          <cell r="N74"/>
          <cell r="O74"/>
          <cell r="P74"/>
          <cell r="Q74"/>
          <cell r="R74"/>
          <cell r="S74"/>
          <cell r="T74">
            <v>6500000</v>
          </cell>
          <cell r="U74">
            <v>0</v>
          </cell>
          <cell r="V74"/>
          <cell r="W74"/>
          <cell r="X74"/>
          <cell r="Y74"/>
          <cell r="Z74"/>
          <cell r="AA74"/>
          <cell r="AB74"/>
          <cell r="AC74"/>
          <cell r="AD74">
            <v>6500000</v>
          </cell>
          <cell r="AE74">
            <v>0</v>
          </cell>
          <cell r="AF74"/>
        </row>
        <row r="75">
          <cell r="C75" t="str">
            <v>8066215699-001</v>
          </cell>
          <cell r="D75" t="str">
            <v>Lê Thị Tuyết Nhung</v>
          </cell>
          <cell r="E75" t="str">
            <v>Lê Thị Hồng Gấm</v>
          </cell>
          <cell r="F75" t="str">
            <v>Tổ 58, KP8</v>
          </cell>
          <cell r="G75" t="str">
            <v>Bán buôn rau, quả</v>
          </cell>
          <cell r="H75">
            <v>10000000</v>
          </cell>
          <cell r="I75" t="str">
            <v>03/2024</v>
          </cell>
          <cell r="J75"/>
          <cell r="K75"/>
          <cell r="L75"/>
          <cell r="M75"/>
          <cell r="N75"/>
          <cell r="O75"/>
          <cell r="P75"/>
          <cell r="Q75"/>
          <cell r="R75" t="str">
            <v>X</v>
          </cell>
          <cell r="S75"/>
          <cell r="T75">
            <v>10000000</v>
          </cell>
          <cell r="U75">
            <v>150000</v>
          </cell>
          <cell r="V75"/>
          <cell r="W75"/>
          <cell r="X75"/>
          <cell r="Y75"/>
          <cell r="Z75"/>
          <cell r="AA75"/>
          <cell r="AB75"/>
          <cell r="AC75"/>
          <cell r="AD75">
            <v>10000000</v>
          </cell>
          <cell r="AE75">
            <v>150000</v>
          </cell>
          <cell r="AF75"/>
        </row>
        <row r="76">
          <cell r="C76" t="str">
            <v>8080545184</v>
          </cell>
          <cell r="D76" t="str">
            <v>Nguyễn Thị Bích Ngọc</v>
          </cell>
          <cell r="E76" t="str">
            <v>Lê Thị Hồng Gấm</v>
          </cell>
          <cell r="F76" t="str">
            <v>25 Bùi Thị Xuân</v>
          </cell>
          <cell r="G76" t="str">
            <v>Hoạt động dịch vụ phục vụ cá nhân khác còn lại chưa được phân vào đâu</v>
          </cell>
          <cell r="H76">
            <v>6000000</v>
          </cell>
          <cell r="I76" t="str">
            <v>01/2024</v>
          </cell>
          <cell r="J76"/>
          <cell r="K76"/>
          <cell r="L76"/>
          <cell r="M76"/>
          <cell r="N76"/>
          <cell r="O76"/>
          <cell r="P76"/>
          <cell r="Q76"/>
          <cell r="R76"/>
          <cell r="S76"/>
          <cell r="T76">
            <v>6000000</v>
          </cell>
          <cell r="U76">
            <v>0</v>
          </cell>
          <cell r="V76"/>
          <cell r="W76"/>
          <cell r="X76"/>
          <cell r="Y76"/>
          <cell r="Z76"/>
          <cell r="AA76"/>
          <cell r="AB76"/>
          <cell r="AC76"/>
          <cell r="AD76">
            <v>6000000</v>
          </cell>
          <cell r="AE76">
            <v>0</v>
          </cell>
          <cell r="AF76"/>
        </row>
        <row r="77">
          <cell r="C77" t="str">
            <v>8099918626-001</v>
          </cell>
          <cell r="D77" t="str">
            <v>Võ Thị Thùy Trang</v>
          </cell>
          <cell r="E77" t="str">
            <v>Lê Thị Hồng Gấm</v>
          </cell>
          <cell r="F77" t="str">
            <v>25 đường Nguyễn Công Trứ</v>
          </cell>
          <cell r="G77" t="str">
            <v>Dịch vụ phục vụ đồ uống</v>
          </cell>
          <cell r="H77">
            <v>8400000</v>
          </cell>
          <cell r="I77" t="str">
            <v>05/2024</v>
          </cell>
          <cell r="J77"/>
          <cell r="K77"/>
          <cell r="L77"/>
          <cell r="M77"/>
          <cell r="N77"/>
          <cell r="O77"/>
          <cell r="P77"/>
          <cell r="Q77"/>
          <cell r="R77" t="str">
            <v>X</v>
          </cell>
          <cell r="S77"/>
          <cell r="T77">
            <v>8500000</v>
          </cell>
          <cell r="U77">
            <v>382500</v>
          </cell>
          <cell r="V77"/>
          <cell r="W77"/>
          <cell r="X77"/>
          <cell r="Y77"/>
          <cell r="Z77"/>
          <cell r="AA77"/>
          <cell r="AB77"/>
          <cell r="AC77"/>
          <cell r="AD77">
            <v>8500000</v>
          </cell>
          <cell r="AE77">
            <v>382500</v>
          </cell>
          <cell r="AF77"/>
        </row>
        <row r="78">
          <cell r="C78" t="str">
            <v>8164333122</v>
          </cell>
          <cell r="D78" t="str">
            <v>Đỗ Thị Ngọc Thiệp</v>
          </cell>
          <cell r="E78" t="str">
            <v>Lê Thị Hồng Gấm</v>
          </cell>
          <cell r="F78" t="str">
            <v>27A Nguyễn Công Trứ</v>
          </cell>
          <cell r="G78" t="str">
            <v>Hoạt động của đại lý và môi giới bảo hiểm</v>
          </cell>
          <cell r="H78">
            <v>8000000</v>
          </cell>
          <cell r="I78" t="str">
            <v>01/2024</v>
          </cell>
          <cell r="J78"/>
          <cell r="K78"/>
          <cell r="L78"/>
          <cell r="M78"/>
          <cell r="N78"/>
          <cell r="O78"/>
          <cell r="P78"/>
          <cell r="Q78"/>
          <cell r="R78"/>
          <cell r="S78"/>
          <cell r="T78">
            <v>8000000</v>
          </cell>
          <cell r="U78">
            <v>0</v>
          </cell>
          <cell r="V78"/>
          <cell r="W78"/>
          <cell r="X78"/>
          <cell r="Y78"/>
          <cell r="Z78"/>
          <cell r="AA78"/>
          <cell r="AB78"/>
          <cell r="AC78"/>
          <cell r="AD78">
            <v>8000000</v>
          </cell>
          <cell r="AE78">
            <v>0</v>
          </cell>
          <cell r="AF78"/>
        </row>
        <row r="79">
          <cell r="C79" t="str">
            <v>8205383735-001</v>
          </cell>
          <cell r="D79" t="str">
            <v>Đoàn Thanh Mỹ</v>
          </cell>
          <cell r="E79" t="str">
            <v>Lê Thị Hồng Gấm</v>
          </cell>
          <cell r="F79" t="str">
            <v>Tổ 45, KV6</v>
          </cell>
          <cell r="G79" t="str">
            <v>Cắt tóc, làm đầu, gội đầu</v>
          </cell>
          <cell r="H79">
            <v>4000000</v>
          </cell>
          <cell r="I79" t="str">
            <v>08/2024</v>
          </cell>
          <cell r="J79"/>
          <cell r="K79"/>
          <cell r="L79"/>
          <cell r="M79"/>
          <cell r="N79"/>
          <cell r="O79"/>
          <cell r="P79"/>
          <cell r="Q79"/>
          <cell r="R79"/>
          <cell r="S79"/>
          <cell r="T79">
            <v>4000000</v>
          </cell>
          <cell r="U79">
            <v>0</v>
          </cell>
          <cell r="V79"/>
          <cell r="W79"/>
          <cell r="X79"/>
          <cell r="Y79"/>
          <cell r="Z79"/>
          <cell r="AA79"/>
          <cell r="AB79"/>
          <cell r="AC79"/>
          <cell r="AD79">
            <v>4000000</v>
          </cell>
          <cell r="AE79">
            <v>0</v>
          </cell>
          <cell r="AF79"/>
        </row>
        <row r="80">
          <cell r="C80" t="str">
            <v>8238106310-001</v>
          </cell>
          <cell r="D80" t="str">
            <v>Cao Hoàng Anh Vũ</v>
          </cell>
          <cell r="E80" t="str">
            <v>Lê Thị Hồng Gấm</v>
          </cell>
          <cell r="F80" t="str">
            <v>07/53 đường Nguyễn Tất Thành</v>
          </cell>
          <cell r="G80" t="str">
            <v>Dịch vụ phục vụ đồ uống</v>
          </cell>
          <cell r="H80">
            <v>5000000</v>
          </cell>
          <cell r="I80" t="str">
            <v>07/2024</v>
          </cell>
          <cell r="J80"/>
          <cell r="K80"/>
          <cell r="L80"/>
          <cell r="M80"/>
          <cell r="N80"/>
          <cell r="O80"/>
          <cell r="P80"/>
          <cell r="Q80"/>
          <cell r="R80"/>
          <cell r="S80"/>
          <cell r="T80">
            <v>5000000</v>
          </cell>
          <cell r="U80">
            <v>0</v>
          </cell>
          <cell r="V80"/>
          <cell r="W80"/>
          <cell r="X80"/>
          <cell r="Y80"/>
          <cell r="Z80"/>
          <cell r="AA80"/>
          <cell r="AB80"/>
          <cell r="AC80"/>
          <cell r="AD80">
            <v>5000000</v>
          </cell>
          <cell r="AE80">
            <v>0</v>
          </cell>
          <cell r="AF80"/>
        </row>
        <row r="81">
          <cell r="C81" t="str">
            <v>8298728429-001</v>
          </cell>
          <cell r="D81" t="str">
            <v>Đỗ Anh Quân</v>
          </cell>
          <cell r="E81" t="str">
            <v>Lê Thị Hồng Gấm</v>
          </cell>
          <cell r="F81" t="str">
            <v>Tổ 48 khu phố 7</v>
          </cell>
          <cell r="G81" t="str">
            <v>Sửa chữa máy vi tính và thiết bị ngoại vi</v>
          </cell>
          <cell r="H81">
            <v>4000000</v>
          </cell>
          <cell r="I81" t="str">
            <v>01/2024</v>
          </cell>
          <cell r="J81"/>
          <cell r="K81"/>
          <cell r="L81"/>
          <cell r="M81"/>
          <cell r="N81"/>
          <cell r="O81"/>
          <cell r="P81"/>
          <cell r="Q81"/>
          <cell r="R81"/>
          <cell r="S81"/>
          <cell r="T81">
            <v>4500000</v>
          </cell>
          <cell r="U81">
            <v>0</v>
          </cell>
          <cell r="V81"/>
          <cell r="W81"/>
          <cell r="X81"/>
          <cell r="Y81"/>
          <cell r="Z81"/>
          <cell r="AA81"/>
          <cell r="AB81"/>
          <cell r="AC81"/>
          <cell r="AD81">
            <v>4500000</v>
          </cell>
          <cell r="AE81">
            <v>0</v>
          </cell>
          <cell r="AF81"/>
        </row>
        <row r="82">
          <cell r="C82" t="str">
            <v>8301594496-001</v>
          </cell>
          <cell r="D82" t="str">
            <v>Phạm Hoàng Tân</v>
          </cell>
          <cell r="E82" t="str">
            <v>Lê Thị Hồng Gấm</v>
          </cell>
          <cell r="F82" t="str">
            <v>64 đường Bùi Thị Xuân</v>
          </cell>
          <cell r="G82" t="str">
            <v>Hoạt động dịch vụ phục vụ cá nhân khác còn lại chưa được phân vào đâu</v>
          </cell>
          <cell r="H82">
            <v>8400000</v>
          </cell>
          <cell r="I82" t="str">
            <v>07/2024</v>
          </cell>
          <cell r="J82"/>
          <cell r="K82"/>
          <cell r="L82"/>
          <cell r="M82"/>
          <cell r="N82"/>
          <cell r="O82"/>
          <cell r="P82"/>
          <cell r="Q82"/>
          <cell r="R82" t="str">
            <v>X</v>
          </cell>
          <cell r="S82"/>
          <cell r="T82">
            <v>8400000</v>
          </cell>
          <cell r="U82">
            <v>588000</v>
          </cell>
          <cell r="V82"/>
          <cell r="W82"/>
          <cell r="X82"/>
          <cell r="Y82"/>
          <cell r="Z82"/>
          <cell r="AA82"/>
          <cell r="AB82"/>
          <cell r="AC82"/>
          <cell r="AD82">
            <v>8400000</v>
          </cell>
          <cell r="AE82">
            <v>588000</v>
          </cell>
          <cell r="AF82"/>
        </row>
        <row r="83">
          <cell r="C83" t="str">
            <v>8331180485-001</v>
          </cell>
          <cell r="D83" t="str">
            <v>Phan Hùng Trinh</v>
          </cell>
          <cell r="E83" t="str">
            <v>Lê Thị Hồng Gấm</v>
          </cell>
          <cell r="F83" t="str">
            <v>527 Trần Hưng Đạo</v>
          </cell>
          <cell r="G83" t="str">
            <v>Hoạt động dịch vụ phục vụ hôn lễ</v>
          </cell>
          <cell r="H83">
            <v>8400000</v>
          </cell>
          <cell r="I83" t="str">
            <v>08/2024</v>
          </cell>
          <cell r="J83"/>
          <cell r="K83"/>
          <cell r="L83"/>
          <cell r="M83"/>
          <cell r="N83"/>
          <cell r="O83"/>
          <cell r="P83"/>
          <cell r="Q83"/>
          <cell r="R83" t="str">
            <v>X</v>
          </cell>
          <cell r="S83"/>
          <cell r="T83">
            <v>8400000</v>
          </cell>
          <cell r="U83">
            <v>588000</v>
          </cell>
          <cell r="V83"/>
          <cell r="W83"/>
          <cell r="X83"/>
          <cell r="Y83"/>
          <cell r="Z83"/>
          <cell r="AA83"/>
          <cell r="AB83"/>
          <cell r="AC83"/>
          <cell r="AD83">
            <v>8400000</v>
          </cell>
          <cell r="AE83">
            <v>588000</v>
          </cell>
          <cell r="AF83"/>
        </row>
        <row r="84">
          <cell r="C84" t="str">
            <v>8357306703-001</v>
          </cell>
          <cell r="D84" t="str">
            <v>Nguyễn Thị Thu Hương</v>
          </cell>
          <cell r="E84" t="str">
            <v>Lê Thị Hồng Gấm</v>
          </cell>
          <cell r="F84" t="str">
            <v>Tổ 48 khu vực 7</v>
          </cell>
          <cell r="G84" t="str">
            <v>Bán buôn nông, lâm sản nguyên liệu (trừ gỗ, tre, nứa) và động vật sống</v>
          </cell>
          <cell r="H84">
            <v>10000000</v>
          </cell>
          <cell r="I84" t="str">
            <v>08/2024</v>
          </cell>
          <cell r="J84"/>
          <cell r="K84"/>
          <cell r="L84"/>
          <cell r="M84"/>
          <cell r="N84"/>
          <cell r="O84"/>
          <cell r="P84"/>
          <cell r="Q84"/>
          <cell r="R84" t="str">
            <v>X</v>
          </cell>
          <cell r="S84"/>
          <cell r="T84">
            <v>10000000</v>
          </cell>
          <cell r="U84">
            <v>150000</v>
          </cell>
          <cell r="V84"/>
          <cell r="W84"/>
          <cell r="X84"/>
          <cell r="Y84"/>
          <cell r="Z84"/>
          <cell r="AA84"/>
          <cell r="AB84"/>
          <cell r="AC84"/>
          <cell r="AD84">
            <v>10000000</v>
          </cell>
          <cell r="AE84">
            <v>150000</v>
          </cell>
          <cell r="AF84"/>
        </row>
        <row r="85">
          <cell r="C85" t="str">
            <v>8510858713</v>
          </cell>
          <cell r="D85" t="str">
            <v>Ngô Thanh Toàn</v>
          </cell>
          <cell r="E85" t="str">
            <v>Lê Thị Hồng Gấm</v>
          </cell>
          <cell r="F85" t="str">
            <v>198 đường Nguyễn Tất Thành</v>
          </cell>
          <cell r="G85" t="str">
            <v>Cắt tóc, làm đầu, gội đầu</v>
          </cell>
          <cell r="H85">
            <v>10000000</v>
          </cell>
          <cell r="I85" t="str">
            <v>08/2024</v>
          </cell>
          <cell r="J85"/>
          <cell r="K85"/>
          <cell r="L85"/>
          <cell r="M85"/>
          <cell r="N85"/>
          <cell r="O85"/>
          <cell r="P85"/>
          <cell r="Q85"/>
          <cell r="R85" t="str">
            <v>X</v>
          </cell>
          <cell r="S85"/>
          <cell r="T85">
            <v>10000000</v>
          </cell>
          <cell r="U85">
            <v>700000</v>
          </cell>
          <cell r="V85"/>
          <cell r="W85"/>
          <cell r="X85"/>
          <cell r="Y85"/>
          <cell r="Z85"/>
          <cell r="AA85"/>
          <cell r="AB85"/>
          <cell r="AC85"/>
          <cell r="AD85">
            <v>10000000</v>
          </cell>
          <cell r="AE85">
            <v>700000</v>
          </cell>
          <cell r="AF85"/>
        </row>
        <row r="86">
          <cell r="C86" t="str">
            <v>8570900543-001</v>
          </cell>
          <cell r="D86" t="str">
            <v>Ngô Thị Hiền Diệu</v>
          </cell>
          <cell r="E86" t="str">
            <v>Lê Thị Hồng Gấm</v>
          </cell>
          <cell r="F86" t="str">
            <v>70A Bà Triệu</v>
          </cell>
          <cell r="G86" t="str">
            <v>Hoạt động dịch vụ phục vụ cá nhân khác còn lại chưa được phân vào đâu</v>
          </cell>
          <cell r="H86">
            <v>3000000</v>
          </cell>
          <cell r="I86" t="str">
            <v>07/2024</v>
          </cell>
          <cell r="J86"/>
          <cell r="K86"/>
          <cell r="L86"/>
          <cell r="M86"/>
          <cell r="N86"/>
          <cell r="O86"/>
          <cell r="P86"/>
          <cell r="Q86"/>
          <cell r="R86"/>
          <cell r="S86"/>
          <cell r="T86">
            <v>3500000</v>
          </cell>
          <cell r="U86">
            <v>0</v>
          </cell>
          <cell r="V86"/>
          <cell r="W86"/>
          <cell r="X86"/>
          <cell r="Y86"/>
          <cell r="Z86"/>
          <cell r="AA86"/>
          <cell r="AB86"/>
          <cell r="AC86"/>
          <cell r="AD86">
            <v>3500000</v>
          </cell>
          <cell r="AE86">
            <v>0</v>
          </cell>
          <cell r="AF86"/>
        </row>
        <row r="87">
          <cell r="C87" t="str">
            <v>8581956347-001</v>
          </cell>
          <cell r="D87" t="str">
            <v>Tô Thị Cẩm Quyên</v>
          </cell>
          <cell r="E87" t="str">
            <v>Lê Thị Hồng Gấm</v>
          </cell>
          <cell r="F87" t="str">
            <v>56 đường Phạm Ngũ La</v>
          </cell>
          <cell r="G87" t="str">
            <v>Vận tải hành khách đường bộ trong nội thành, ngoại thành (trừ vận tải bằng xe buýt)</v>
          </cell>
          <cell r="H87">
            <v>15000000</v>
          </cell>
          <cell r="I87" t="str">
            <v>07/2024</v>
          </cell>
          <cell r="J87"/>
          <cell r="K87"/>
          <cell r="L87"/>
          <cell r="M87"/>
          <cell r="N87"/>
          <cell r="O87"/>
          <cell r="P87"/>
          <cell r="Q87"/>
          <cell r="R87" t="str">
            <v>X</v>
          </cell>
          <cell r="S87"/>
          <cell r="T87">
            <v>15000000</v>
          </cell>
          <cell r="U87">
            <v>675000</v>
          </cell>
          <cell r="V87"/>
          <cell r="W87"/>
          <cell r="X87"/>
          <cell r="Y87"/>
          <cell r="Z87"/>
          <cell r="AA87"/>
          <cell r="AB87"/>
          <cell r="AC87"/>
          <cell r="AD87">
            <v>15000000</v>
          </cell>
          <cell r="AE87">
            <v>675000</v>
          </cell>
          <cell r="AF87"/>
        </row>
        <row r="88">
          <cell r="C88" t="str">
            <v>8584460451-001</v>
          </cell>
          <cell r="D88" t="str">
            <v>Đỗ Thị Mỹ Ngọc</v>
          </cell>
          <cell r="E88" t="str">
            <v>Lê Thị Hồng Gấm</v>
          </cell>
          <cell r="F88" t="str">
            <v>54C Bùi Thị Xuân</v>
          </cell>
          <cell r="G88" t="str">
            <v>Quán cà phê, giải khát</v>
          </cell>
          <cell r="H88">
            <v>4000000</v>
          </cell>
          <cell r="I88" t="str">
            <v>08/2024</v>
          </cell>
          <cell r="J88"/>
          <cell r="K88"/>
          <cell r="L88"/>
          <cell r="M88"/>
          <cell r="N88"/>
          <cell r="O88"/>
          <cell r="P88"/>
          <cell r="Q88"/>
          <cell r="R88"/>
          <cell r="S88"/>
          <cell r="T88">
            <v>4000000</v>
          </cell>
          <cell r="U88">
            <v>0</v>
          </cell>
          <cell r="V88"/>
          <cell r="W88"/>
          <cell r="X88"/>
          <cell r="Y88"/>
          <cell r="Z88"/>
          <cell r="AA88"/>
          <cell r="AB88"/>
          <cell r="AC88"/>
          <cell r="AD88">
            <v>4000000</v>
          </cell>
          <cell r="AE88">
            <v>0</v>
          </cell>
          <cell r="AF88"/>
        </row>
        <row r="89">
          <cell r="C89" t="str">
            <v>8655093024</v>
          </cell>
          <cell r="D89" t="str">
            <v>Phạm Thị Trang</v>
          </cell>
          <cell r="E89" t="str">
            <v>Lê Thị Hồng Gấm</v>
          </cell>
          <cell r="F89" t="str">
            <v>tổ 50 khu vực 7</v>
          </cell>
          <cell r="G89" t="str">
            <v>Cho thuê xe có động cơ khác</v>
          </cell>
          <cell r="H89">
            <v>8000000</v>
          </cell>
          <cell r="I89" t="str">
            <v>01/2024</v>
          </cell>
          <cell r="J89"/>
          <cell r="K89"/>
          <cell r="L89"/>
          <cell r="M89"/>
          <cell r="N89"/>
          <cell r="O89"/>
          <cell r="P89"/>
          <cell r="Q89"/>
          <cell r="R89"/>
          <cell r="S89"/>
          <cell r="T89">
            <v>0</v>
          </cell>
          <cell r="U89">
            <v>0</v>
          </cell>
          <cell r="V89"/>
          <cell r="W89"/>
          <cell r="X89"/>
          <cell r="Y89"/>
          <cell r="Z89"/>
          <cell r="AA89"/>
          <cell r="AB89"/>
          <cell r="AC89"/>
          <cell r="AD89">
            <v>0</v>
          </cell>
          <cell r="AE89">
            <v>0</v>
          </cell>
          <cell r="AF89" t="str">
            <v>nghỉ hẳn</v>
          </cell>
        </row>
        <row r="90">
          <cell r="C90" t="str">
            <v>8775889058-001</v>
          </cell>
          <cell r="D90" t="str">
            <v>Nguyễn Trung Nhân</v>
          </cell>
          <cell r="E90" t="str">
            <v>Lê Thị Hồng Gấm</v>
          </cell>
          <cell r="F90" t="str">
            <v>70 đường Mai Xuân Thưởng</v>
          </cell>
          <cell r="G90" t="str">
            <v>Bán buôn vải, hàng may mặc, giày dép</v>
          </cell>
          <cell r="H90">
            <v>18000000</v>
          </cell>
          <cell r="I90" t="str">
            <v>08/2024</v>
          </cell>
          <cell r="J90"/>
          <cell r="K90"/>
          <cell r="L90"/>
          <cell r="M90"/>
          <cell r="N90"/>
          <cell r="O90"/>
          <cell r="P90"/>
          <cell r="Q90"/>
          <cell r="R90" t="str">
            <v>X</v>
          </cell>
          <cell r="S90"/>
          <cell r="T90">
            <v>20000000</v>
          </cell>
          <cell r="U90">
            <v>300000</v>
          </cell>
          <cell r="V90"/>
          <cell r="W90"/>
          <cell r="X90"/>
          <cell r="Y90"/>
          <cell r="Z90"/>
          <cell r="AA90"/>
          <cell r="AB90"/>
          <cell r="AC90"/>
          <cell r="AD90">
            <v>20000000</v>
          </cell>
          <cell r="AE90">
            <v>300000</v>
          </cell>
          <cell r="AF90"/>
        </row>
        <row r="91">
          <cell r="C91" t="str">
            <v>8840418333-001</v>
          </cell>
          <cell r="D91" t="str">
            <v>Ngô Việt Cường</v>
          </cell>
          <cell r="E91" t="str">
            <v>Lê Thị Hồng Gấm</v>
          </cell>
          <cell r="F91" t="str">
            <v>97 Phó Đức Chính</v>
          </cell>
          <cell r="G91" t="str">
            <v>Quán cà phê, giải khát</v>
          </cell>
          <cell r="H91">
            <v>16000000</v>
          </cell>
          <cell r="I91" t="str">
            <v>08/2024</v>
          </cell>
          <cell r="J91"/>
          <cell r="K91"/>
          <cell r="L91"/>
          <cell r="M91"/>
          <cell r="N91"/>
          <cell r="O91"/>
          <cell r="P91"/>
          <cell r="Q91"/>
          <cell r="R91" t="str">
            <v>X</v>
          </cell>
          <cell r="S91"/>
          <cell r="T91">
            <v>16000000</v>
          </cell>
          <cell r="U91">
            <v>720000</v>
          </cell>
          <cell r="V91"/>
          <cell r="W91"/>
          <cell r="X91"/>
          <cell r="Y91"/>
          <cell r="Z91"/>
          <cell r="AA91"/>
          <cell r="AB91"/>
          <cell r="AC91"/>
          <cell r="AD91">
            <v>16000000</v>
          </cell>
          <cell r="AE91">
            <v>720000</v>
          </cell>
          <cell r="AF91"/>
        </row>
        <row r="92">
          <cell r="C92" t="str">
            <v>8865851637-001</v>
          </cell>
          <cell r="D92" t="str">
            <v>Nguyễn Thị Diễm</v>
          </cell>
          <cell r="E92" t="str">
            <v>Lê Thị Hồng Gấm</v>
          </cell>
          <cell r="F92" t="str">
            <v>73 đường Bùi Thị Xuân</v>
          </cell>
          <cell r="G92" t="str">
            <v>Cắt tóc, làm đầu, gội đầu</v>
          </cell>
          <cell r="H92">
            <v>6000000</v>
          </cell>
          <cell r="I92" t="str">
            <v>02/2024</v>
          </cell>
          <cell r="J92"/>
          <cell r="K92"/>
          <cell r="L92"/>
          <cell r="M92"/>
          <cell r="N92"/>
          <cell r="O92"/>
          <cell r="P92"/>
          <cell r="Q92"/>
          <cell r="R92"/>
          <cell r="S92"/>
          <cell r="T92">
            <v>8000000</v>
          </cell>
          <cell r="U92">
            <v>0</v>
          </cell>
          <cell r="V92"/>
          <cell r="W92"/>
          <cell r="X92"/>
          <cell r="Y92"/>
          <cell r="Z92"/>
          <cell r="AA92"/>
          <cell r="AB92"/>
          <cell r="AC92"/>
          <cell r="AD92">
            <v>8000000</v>
          </cell>
          <cell r="AE92">
            <v>0</v>
          </cell>
          <cell r="AF92"/>
        </row>
        <row r="93">
          <cell r="C93" t="str">
            <v>8868325294-001</v>
          </cell>
          <cell r="D93" t="str">
            <v>Sử Diệp Thanh Phương</v>
          </cell>
          <cell r="E93" t="str">
            <v>Lê Thị Hồng Gấm</v>
          </cell>
          <cell r="F93" t="str">
            <v>Tổ 39 khu vực 6</v>
          </cell>
          <cell r="G93" t="str">
            <v>Bán lẻ thực phẩm trong các cửa hàng chuyên doanh</v>
          </cell>
          <cell r="H93">
            <v>8400000</v>
          </cell>
          <cell r="I93" t="str">
            <v>03/2024</v>
          </cell>
          <cell r="J93"/>
          <cell r="K93"/>
          <cell r="L93"/>
          <cell r="M93"/>
          <cell r="N93"/>
          <cell r="O93"/>
          <cell r="P93"/>
          <cell r="Q93"/>
          <cell r="R93" t="str">
            <v>X</v>
          </cell>
          <cell r="S93"/>
          <cell r="T93">
            <v>10000000</v>
          </cell>
          <cell r="U93">
            <v>150000</v>
          </cell>
          <cell r="V93"/>
          <cell r="W93"/>
          <cell r="X93"/>
          <cell r="Y93"/>
          <cell r="Z93"/>
          <cell r="AA93"/>
          <cell r="AB93"/>
          <cell r="AC93"/>
          <cell r="AD93">
            <v>10000000</v>
          </cell>
          <cell r="AE93">
            <v>150000</v>
          </cell>
          <cell r="AF93"/>
        </row>
        <row r="94">
          <cell r="C94" t="str">
            <v>8889755019-001</v>
          </cell>
          <cell r="D94" t="str">
            <v>Phạm Thị Kim Yến</v>
          </cell>
          <cell r="E94" t="str">
            <v>Lê Thị Hồng Gấm</v>
          </cell>
          <cell r="F94" t="str">
            <v>22 đường Trần Phú</v>
          </cell>
          <cell r="G94" t="str">
            <v>Cắt tóc, làm đầu, gội đầu</v>
          </cell>
          <cell r="H94">
            <v>7500000</v>
          </cell>
          <cell r="I94" t="str">
            <v>07/2024</v>
          </cell>
          <cell r="J94"/>
          <cell r="K94"/>
          <cell r="L94"/>
          <cell r="M94"/>
          <cell r="N94"/>
          <cell r="O94"/>
          <cell r="P94"/>
          <cell r="Q94"/>
          <cell r="R94"/>
          <cell r="S94"/>
          <cell r="T94">
            <v>8000000</v>
          </cell>
          <cell r="U94">
            <v>0</v>
          </cell>
          <cell r="V94"/>
          <cell r="W94"/>
          <cell r="X94"/>
          <cell r="Y94"/>
          <cell r="Z94"/>
          <cell r="AA94"/>
          <cell r="AB94"/>
          <cell r="AC94"/>
          <cell r="AD94">
            <v>8000000</v>
          </cell>
          <cell r="AE94">
            <v>0</v>
          </cell>
          <cell r="AF94"/>
        </row>
        <row r="95">
          <cell r="C95" t="str">
            <v>8889940406-001</v>
          </cell>
          <cell r="D95" t="str">
            <v>Ngô Văn Hiếu</v>
          </cell>
          <cell r="E95" t="str">
            <v>Lê Thị Hồng Gấm</v>
          </cell>
          <cell r="F95" t="str">
            <v>15 đường Phó Đức Chính</v>
          </cell>
          <cell r="G95" t="str">
            <v>May trang phục (trừ trang phục từ da lông thú)</v>
          </cell>
          <cell r="H95">
            <v>6000000</v>
          </cell>
          <cell r="I95" t="str">
            <v>07/2024</v>
          </cell>
          <cell r="J95"/>
          <cell r="K95"/>
          <cell r="L95"/>
          <cell r="M95"/>
          <cell r="N95"/>
          <cell r="O95"/>
          <cell r="P95"/>
          <cell r="Q95"/>
          <cell r="R95"/>
          <cell r="S95"/>
          <cell r="T95">
            <v>6500000</v>
          </cell>
          <cell r="U95">
            <v>0</v>
          </cell>
          <cell r="V95"/>
          <cell r="W95"/>
          <cell r="X95"/>
          <cell r="Y95"/>
          <cell r="Z95"/>
          <cell r="AA95"/>
          <cell r="AB95"/>
          <cell r="AC95"/>
          <cell r="AD95">
            <v>6500000</v>
          </cell>
          <cell r="AE95">
            <v>0</v>
          </cell>
          <cell r="AF95"/>
        </row>
        <row r="96">
          <cell r="C96" t="str">
            <v>8890780482-001</v>
          </cell>
          <cell r="D96" t="str">
            <v>Nguyễn Kelly</v>
          </cell>
          <cell r="E96" t="str">
            <v>Lê Thị Hồng Gấm</v>
          </cell>
          <cell r="F96" t="str">
            <v>71B đường Bùi Thị Xuân</v>
          </cell>
          <cell r="G96" t="str">
            <v>Dịch vụ phục vụ đồ uống</v>
          </cell>
          <cell r="H96">
            <v>8400000</v>
          </cell>
          <cell r="I96" t="str">
            <v>08/2024</v>
          </cell>
          <cell r="J96"/>
          <cell r="K96"/>
          <cell r="L96"/>
          <cell r="M96"/>
          <cell r="N96"/>
          <cell r="O96"/>
          <cell r="P96"/>
          <cell r="Q96"/>
          <cell r="R96" t="str">
            <v>X</v>
          </cell>
          <cell r="S96"/>
          <cell r="T96">
            <v>8500000</v>
          </cell>
          <cell r="U96">
            <v>382500</v>
          </cell>
          <cell r="V96"/>
          <cell r="W96"/>
          <cell r="X96"/>
          <cell r="Y96"/>
          <cell r="Z96"/>
          <cell r="AA96"/>
          <cell r="AB96"/>
          <cell r="AC96"/>
          <cell r="AD96">
            <v>8500000</v>
          </cell>
          <cell r="AE96">
            <v>382500</v>
          </cell>
          <cell r="AF96"/>
        </row>
        <row r="97">
          <cell r="C97" t="str">
            <v>4100205826-001</v>
          </cell>
          <cell r="D97" t="str">
            <v>Đỗ Ngọc Hưng</v>
          </cell>
          <cell r="E97" t="str">
            <v>Lê Thị Hồng Gấm</v>
          </cell>
          <cell r="F97" t="str">
            <v>316 Lê Hồng Phong</v>
          </cell>
          <cell r="G97" t="str">
            <v>Bảo dưỡng và sửa chữa mô tô, xe máy</v>
          </cell>
          <cell r="H97">
            <v>6000000</v>
          </cell>
          <cell r="I97" t="str">
            <v>09/2024</v>
          </cell>
          <cell r="J97"/>
          <cell r="K97"/>
          <cell r="L97"/>
          <cell r="M97"/>
          <cell r="N97"/>
          <cell r="O97"/>
          <cell r="P97"/>
          <cell r="Q97"/>
          <cell r="R97"/>
          <cell r="S97"/>
          <cell r="T97">
            <v>6500000</v>
          </cell>
          <cell r="U97">
            <v>0</v>
          </cell>
          <cell r="V97"/>
          <cell r="W97"/>
          <cell r="X97"/>
          <cell r="Y97"/>
          <cell r="Z97"/>
          <cell r="AA97"/>
          <cell r="AB97"/>
          <cell r="AC97"/>
          <cell r="AD97">
            <v>6500000</v>
          </cell>
          <cell r="AE97">
            <v>0</v>
          </cell>
          <cell r="AF97"/>
        </row>
        <row r="98">
          <cell r="C98" t="str">
            <v>4100205921-001</v>
          </cell>
          <cell r="D98" t="str">
            <v>Phạm Văn Kỉnh</v>
          </cell>
          <cell r="E98" t="str">
            <v>Lê Thị Hồng Gấm</v>
          </cell>
          <cell r="F98" t="str">
            <v>310 Phan Bội Châu</v>
          </cell>
          <cell r="G98" t="str">
            <v>Sửa chữa thiết bị điện tử và quang học</v>
          </cell>
          <cell r="H98">
            <v>3000000</v>
          </cell>
          <cell r="I98" t="str">
            <v>09/2024</v>
          </cell>
          <cell r="J98"/>
          <cell r="K98"/>
          <cell r="L98"/>
          <cell r="M98"/>
          <cell r="N98"/>
          <cell r="O98"/>
          <cell r="P98"/>
          <cell r="Q98"/>
          <cell r="R98"/>
          <cell r="S98"/>
          <cell r="T98">
            <v>3500000</v>
          </cell>
          <cell r="U98">
            <v>0</v>
          </cell>
          <cell r="V98"/>
          <cell r="W98"/>
          <cell r="X98"/>
          <cell r="Y98"/>
          <cell r="Z98"/>
          <cell r="AA98"/>
          <cell r="AB98"/>
          <cell r="AC98"/>
          <cell r="AD98">
            <v>3500000</v>
          </cell>
          <cell r="AE98">
            <v>0</v>
          </cell>
          <cell r="AF98"/>
        </row>
        <row r="99">
          <cell r="C99" t="str">
            <v>4100410663-001</v>
          </cell>
          <cell r="D99" t="str">
            <v>Phan Thị Trúc Phương</v>
          </cell>
          <cell r="E99" t="str">
            <v>Lê Thị Hồng Gấm</v>
          </cell>
          <cell r="F99" t="str">
            <v>27 Nguyễn Công Trứ</v>
          </cell>
          <cell r="G99" t="str">
            <v>Nhà hàng, quán ăn, hàng ăn uống (trừ cửa hàng ăn uống thuộc chuỗi cửa hàng ăn nhanh)</v>
          </cell>
          <cell r="H99">
            <v>5000000</v>
          </cell>
          <cell r="I99" t="str">
            <v>09/2024</v>
          </cell>
          <cell r="J99"/>
          <cell r="K99"/>
          <cell r="L99"/>
          <cell r="M99"/>
          <cell r="N99"/>
          <cell r="O99"/>
          <cell r="P99"/>
          <cell r="Q99"/>
          <cell r="R99"/>
          <cell r="S99"/>
          <cell r="T99">
            <v>5000000</v>
          </cell>
          <cell r="U99">
            <v>0</v>
          </cell>
          <cell r="V99"/>
          <cell r="W99"/>
          <cell r="X99"/>
          <cell r="Y99"/>
          <cell r="Z99"/>
          <cell r="AA99"/>
          <cell r="AB99"/>
          <cell r="AC99"/>
          <cell r="AD99">
            <v>5000000</v>
          </cell>
          <cell r="AE99">
            <v>0</v>
          </cell>
          <cell r="AF99"/>
        </row>
        <row r="100">
          <cell r="C100" t="str">
            <v>4100948571-001</v>
          </cell>
          <cell r="D100" t="str">
            <v>Võ Thị Thúy Liễu</v>
          </cell>
          <cell r="E100" t="str">
            <v>Lê Thị Hồng Gấm</v>
          </cell>
          <cell r="F100" t="str">
            <v>58 Bà Triệu</v>
          </cell>
          <cell r="G100" t="str">
            <v>Dịch vụ phục vụ đồ uống khác</v>
          </cell>
          <cell r="H100">
            <v>6000000</v>
          </cell>
          <cell r="I100" t="str">
            <v>09/2024</v>
          </cell>
          <cell r="J100"/>
          <cell r="K100"/>
          <cell r="L100"/>
          <cell r="M100"/>
          <cell r="N100"/>
          <cell r="O100"/>
          <cell r="P100"/>
          <cell r="Q100"/>
          <cell r="R100"/>
          <cell r="S100"/>
          <cell r="T100">
            <v>6000000</v>
          </cell>
          <cell r="U100">
            <v>0</v>
          </cell>
          <cell r="V100"/>
          <cell r="W100"/>
          <cell r="X100"/>
          <cell r="Y100"/>
          <cell r="Z100"/>
          <cell r="AA100"/>
          <cell r="AB100"/>
          <cell r="AC100"/>
          <cell r="AD100">
            <v>6000000</v>
          </cell>
          <cell r="AE100">
            <v>0</v>
          </cell>
          <cell r="AF100"/>
        </row>
        <row r="101">
          <cell r="C101" t="str">
            <v>8128136496-001</v>
          </cell>
          <cell r="D101" t="str">
            <v>Đinh Thành Minh</v>
          </cell>
          <cell r="E101" t="str">
            <v>Lê Thị Hồng Gấm</v>
          </cell>
          <cell r="F101" t="str">
            <v>757 Trần Hưng Đạo</v>
          </cell>
          <cell r="G101" t="str">
            <v>Bảo dưỡng và sửa chữa mô tô, xe máy</v>
          </cell>
          <cell r="H101">
            <v>8000000</v>
          </cell>
          <cell r="I101" t="str">
            <v>09/2024</v>
          </cell>
          <cell r="J101"/>
          <cell r="K101"/>
          <cell r="L101"/>
          <cell r="M101"/>
          <cell r="N101"/>
          <cell r="O101"/>
          <cell r="P101"/>
          <cell r="Q101"/>
          <cell r="R101"/>
          <cell r="S101"/>
          <cell r="T101">
            <v>8100000</v>
          </cell>
          <cell r="U101">
            <v>0</v>
          </cell>
          <cell r="V101"/>
          <cell r="W101"/>
          <cell r="X101"/>
          <cell r="Y101"/>
          <cell r="Z101"/>
          <cell r="AA101"/>
          <cell r="AB101"/>
          <cell r="AC101"/>
          <cell r="AD101">
            <v>8100000</v>
          </cell>
          <cell r="AE101">
            <v>0</v>
          </cell>
          <cell r="AF101"/>
        </row>
        <row r="102">
          <cell r="C102" t="str">
            <v>8161047490</v>
          </cell>
          <cell r="D102" t="str">
            <v>Dương Thị Hồng</v>
          </cell>
          <cell r="E102" t="str">
            <v>Lê Thị Hồng Gấm</v>
          </cell>
          <cell r="F102" t="str">
            <v>59A Lý Thường Kiệt</v>
          </cell>
          <cell r="G102" t="str">
            <v>Bán lẻ hàng hóa khác mới  chưa được phân vào đâu trong các cửa hàng chuyên doanh</v>
          </cell>
          <cell r="H102">
            <v>8000000</v>
          </cell>
          <cell r="I102" t="str">
            <v>09/2024</v>
          </cell>
          <cell r="J102"/>
          <cell r="K102"/>
          <cell r="L102"/>
          <cell r="M102"/>
          <cell r="N102"/>
          <cell r="O102"/>
          <cell r="P102"/>
          <cell r="Q102"/>
          <cell r="R102"/>
          <cell r="S102"/>
          <cell r="T102">
            <v>8000000</v>
          </cell>
          <cell r="U102">
            <v>0</v>
          </cell>
          <cell r="V102"/>
          <cell r="W102"/>
          <cell r="X102"/>
          <cell r="Y102"/>
          <cell r="Z102"/>
          <cell r="AA102"/>
          <cell r="AB102"/>
          <cell r="AC102"/>
          <cell r="AD102">
            <v>8000000</v>
          </cell>
          <cell r="AE102">
            <v>0</v>
          </cell>
          <cell r="AF102"/>
        </row>
        <row r="103">
          <cell r="C103" t="str">
            <v>8192512469-001</v>
          </cell>
          <cell r="D103" t="str">
            <v>Nguyễn Thanh</v>
          </cell>
          <cell r="E103" t="str">
            <v>Lê Thị Hồng Gấm</v>
          </cell>
          <cell r="F103" t="str">
            <v>194B-196-198 đường Tăng Bạt Hổ</v>
          </cell>
          <cell r="G103" t="str">
            <v>Bán lẻ hàng may mặc, giày dép, hàng da và giả da trong các cửa hàng chuyên doanh</v>
          </cell>
          <cell r="H103">
            <v>20000000</v>
          </cell>
          <cell r="I103" t="str">
            <v>09/2024</v>
          </cell>
          <cell r="J103"/>
          <cell r="K103"/>
          <cell r="L103"/>
          <cell r="M103"/>
          <cell r="N103"/>
          <cell r="O103"/>
          <cell r="P103"/>
          <cell r="Q103"/>
          <cell r="R103" t="str">
            <v>X</v>
          </cell>
          <cell r="S103"/>
          <cell r="T103">
            <v>30000000</v>
          </cell>
          <cell r="U103">
            <v>450000</v>
          </cell>
          <cell r="V103"/>
          <cell r="W103"/>
          <cell r="X103"/>
          <cell r="Y103"/>
          <cell r="Z103"/>
          <cell r="AA103"/>
          <cell r="AB103"/>
          <cell r="AC103"/>
          <cell r="AD103">
            <v>30000000</v>
          </cell>
          <cell r="AE103">
            <v>450000</v>
          </cell>
          <cell r="AF103"/>
        </row>
        <row r="104">
          <cell r="C104" t="str">
            <v>8205528726-001</v>
          </cell>
          <cell r="D104" t="str">
            <v>Nguyễn Hữu Đê</v>
          </cell>
          <cell r="E104" t="str">
            <v>Lê Thị Hồng Gấm</v>
          </cell>
          <cell r="F104" t="str">
            <v>132 Nguyễn Thái Học</v>
          </cell>
          <cell r="G104" t="str">
            <v>Cắt tóc, làm đầu, gội đầu</v>
          </cell>
          <cell r="H104">
            <v>2500000</v>
          </cell>
          <cell r="I104" t="str">
            <v>09/2024</v>
          </cell>
          <cell r="J104"/>
          <cell r="K104"/>
          <cell r="L104"/>
          <cell r="M104"/>
          <cell r="N104"/>
          <cell r="O104"/>
          <cell r="P104"/>
          <cell r="Q104"/>
          <cell r="R104"/>
          <cell r="S104"/>
          <cell r="T104">
            <v>3000000</v>
          </cell>
          <cell r="U104">
            <v>0</v>
          </cell>
          <cell r="V104"/>
          <cell r="W104"/>
          <cell r="X104"/>
          <cell r="Y104"/>
          <cell r="Z104"/>
          <cell r="AA104"/>
          <cell r="AB104"/>
          <cell r="AC104"/>
          <cell r="AD104">
            <v>3000000</v>
          </cell>
          <cell r="AE104">
            <v>0</v>
          </cell>
          <cell r="AF104"/>
        </row>
        <row r="105">
          <cell r="C105" t="str">
            <v>8206746163-001</v>
          </cell>
          <cell r="D105" t="str">
            <v>Phạm Văn Đạt</v>
          </cell>
          <cell r="E105" t="str">
            <v>Lê Thị Hồng Gấm</v>
          </cell>
          <cell r="F105" t="str">
            <v>Tổ 57, KP8</v>
          </cell>
          <cell r="G105" t="str">
            <v>Sản xuất thực phẩm khác chưa được phân vào đâu</v>
          </cell>
          <cell r="H105">
            <v>5000000</v>
          </cell>
          <cell r="I105" t="str">
            <v>09/2024</v>
          </cell>
          <cell r="J105"/>
          <cell r="K105"/>
          <cell r="L105"/>
          <cell r="M105"/>
          <cell r="N105"/>
          <cell r="O105"/>
          <cell r="P105"/>
          <cell r="Q105"/>
          <cell r="R105"/>
          <cell r="S105"/>
          <cell r="T105">
            <v>6000000</v>
          </cell>
          <cell r="U105">
            <v>0</v>
          </cell>
          <cell r="V105"/>
          <cell r="W105"/>
          <cell r="X105"/>
          <cell r="Y105"/>
          <cell r="Z105"/>
          <cell r="AA105"/>
          <cell r="AB105"/>
          <cell r="AC105"/>
          <cell r="AD105">
            <v>6000000</v>
          </cell>
          <cell r="AE105">
            <v>0</v>
          </cell>
          <cell r="AF105"/>
        </row>
        <row r="106">
          <cell r="C106" t="str">
            <v>8206868387-001</v>
          </cell>
          <cell r="D106" t="str">
            <v>Đồng Đình Thuận</v>
          </cell>
          <cell r="E106" t="str">
            <v>Lê Thị Hồng Gấm</v>
          </cell>
          <cell r="F106" t="str">
            <v>340 Lê Hồng Phong</v>
          </cell>
          <cell r="G106" t="str">
            <v>Bán, sửa chữa ô tô, mô tô, xe máy và xe có động cơ khác</v>
          </cell>
          <cell r="H106">
            <v>10000000</v>
          </cell>
          <cell r="I106" t="str">
            <v>09/2024</v>
          </cell>
          <cell r="J106"/>
          <cell r="K106"/>
          <cell r="L106"/>
          <cell r="M106"/>
          <cell r="N106"/>
          <cell r="O106"/>
          <cell r="P106"/>
          <cell r="Q106"/>
          <cell r="R106" t="str">
            <v>X</v>
          </cell>
          <cell r="S106"/>
          <cell r="T106">
            <v>10000000</v>
          </cell>
          <cell r="U106">
            <v>150000</v>
          </cell>
          <cell r="V106"/>
          <cell r="W106"/>
          <cell r="X106"/>
          <cell r="Y106"/>
          <cell r="Z106"/>
          <cell r="AA106"/>
          <cell r="AB106"/>
          <cell r="AC106"/>
          <cell r="AD106">
            <v>10000000</v>
          </cell>
          <cell r="AE106">
            <v>150000</v>
          </cell>
          <cell r="AF106"/>
        </row>
        <row r="107">
          <cell r="C107" t="str">
            <v>8206869609-001</v>
          </cell>
          <cell r="D107" t="str">
            <v>Võ Thị Thu Thời</v>
          </cell>
          <cell r="E107" t="str">
            <v>Lê Thị Hồng Gấm</v>
          </cell>
          <cell r="F107" t="str">
            <v>09 Lý Thường Kiệt</v>
          </cell>
          <cell r="G107" t="str">
            <v>Hoạt động dịch vụ phục vụ cá nhân khác chưa được phân vào đâu</v>
          </cell>
          <cell r="H107">
            <v>8000000</v>
          </cell>
          <cell r="I107" t="str">
            <v>09/2024</v>
          </cell>
          <cell r="J107"/>
          <cell r="K107"/>
          <cell r="L107"/>
          <cell r="M107"/>
          <cell r="N107"/>
          <cell r="O107"/>
          <cell r="P107"/>
          <cell r="Q107"/>
          <cell r="R107"/>
          <cell r="S107"/>
          <cell r="T107">
            <v>0</v>
          </cell>
          <cell r="U107">
            <v>0</v>
          </cell>
          <cell r="V107"/>
          <cell r="W107"/>
          <cell r="X107"/>
          <cell r="Y107"/>
          <cell r="Z107"/>
          <cell r="AA107"/>
          <cell r="AB107"/>
          <cell r="AC107"/>
          <cell r="AD107">
            <v>0</v>
          </cell>
          <cell r="AE107">
            <v>0</v>
          </cell>
          <cell r="AF107" t="str">
            <v>nghỉ hẳn</v>
          </cell>
        </row>
        <row r="108">
          <cell r="C108" t="str">
            <v>8410714299-001</v>
          </cell>
          <cell r="D108" t="str">
            <v>Lê Văn Hưng</v>
          </cell>
          <cell r="E108" t="str">
            <v>Lê Thị Hồng Gấm</v>
          </cell>
          <cell r="F108" t="str">
            <v>749 Trần Hưng Đạo</v>
          </cell>
          <cell r="G108" t="str">
            <v>Cắt tóc, làm đầu, gội đầu</v>
          </cell>
          <cell r="H108">
            <v>5000000</v>
          </cell>
          <cell r="I108" t="str">
            <v>09/2024</v>
          </cell>
          <cell r="J108"/>
          <cell r="K108"/>
          <cell r="L108"/>
          <cell r="M108"/>
          <cell r="N108"/>
          <cell r="O108"/>
          <cell r="P108"/>
          <cell r="Q108"/>
          <cell r="R108"/>
          <cell r="S108"/>
          <cell r="T108">
            <v>5500000</v>
          </cell>
          <cell r="U108">
            <v>0</v>
          </cell>
          <cell r="V108"/>
          <cell r="W108"/>
          <cell r="X108"/>
          <cell r="Y108"/>
          <cell r="Z108"/>
          <cell r="AA108"/>
          <cell r="AB108"/>
          <cell r="AC108"/>
          <cell r="AD108">
            <v>5500000</v>
          </cell>
          <cell r="AE108">
            <v>0</v>
          </cell>
          <cell r="AF108"/>
        </row>
        <row r="109">
          <cell r="C109" t="str">
            <v>8420939848</v>
          </cell>
          <cell r="D109" t="str">
            <v>Nguyễn Tường Lâm</v>
          </cell>
          <cell r="E109" t="str">
            <v>Lê Thị Hồng Gấm</v>
          </cell>
          <cell r="F109" t="str">
            <v>150 đường Nguyễn Thái Học</v>
          </cell>
          <cell r="G109" t="str">
            <v>Bán buôn thiết bị và linh kiện điện tử, viễn thông</v>
          </cell>
          <cell r="H109">
            <v>3000000</v>
          </cell>
          <cell r="I109" t="str">
            <v>09/2024</v>
          </cell>
          <cell r="J109"/>
          <cell r="K109"/>
          <cell r="L109"/>
          <cell r="M109"/>
          <cell r="N109"/>
          <cell r="O109"/>
          <cell r="P109"/>
          <cell r="Q109"/>
          <cell r="R109"/>
          <cell r="S109"/>
          <cell r="T109">
            <v>20000000</v>
          </cell>
          <cell r="U109">
            <v>300000</v>
          </cell>
          <cell r="V109"/>
          <cell r="W109"/>
          <cell r="X109"/>
          <cell r="Y109"/>
          <cell r="Z109"/>
          <cell r="AA109"/>
          <cell r="AB109"/>
          <cell r="AC109"/>
          <cell r="AD109">
            <v>20000000</v>
          </cell>
          <cell r="AE109">
            <v>300000</v>
          </cell>
          <cell r="AF109"/>
        </row>
        <row r="110">
          <cell r="C110" t="str">
            <v>8461895300-001</v>
          </cell>
          <cell r="D110" t="str">
            <v>Đoàn Lê Ngọc Trân</v>
          </cell>
          <cell r="E110" t="str">
            <v>Lê Thị Hồng Gấm</v>
          </cell>
          <cell r="F110" t="str">
            <v>14 Phan Đình Phùng</v>
          </cell>
          <cell r="G110" t="str">
            <v>Sản xuất các loại bánh từ bột</v>
          </cell>
          <cell r="H110">
            <v>8400000</v>
          </cell>
          <cell r="I110" t="str">
            <v>10/2024</v>
          </cell>
          <cell r="J110"/>
          <cell r="K110"/>
          <cell r="L110"/>
          <cell r="M110"/>
          <cell r="N110"/>
          <cell r="O110"/>
          <cell r="P110"/>
          <cell r="Q110"/>
          <cell r="R110" t="str">
            <v>X</v>
          </cell>
          <cell r="S110"/>
          <cell r="T110">
            <v>8400000</v>
          </cell>
          <cell r="U110">
            <v>378000</v>
          </cell>
          <cell r="V110"/>
          <cell r="W110"/>
          <cell r="X110"/>
          <cell r="Y110"/>
          <cell r="Z110"/>
          <cell r="AA110"/>
          <cell r="AB110"/>
          <cell r="AC110"/>
          <cell r="AD110">
            <v>8400000</v>
          </cell>
          <cell r="AE110">
            <v>378000</v>
          </cell>
          <cell r="AF110"/>
        </row>
        <row r="111">
          <cell r="C111" t="str">
            <v>8462306879-001</v>
          </cell>
          <cell r="D111" t="str">
            <v>Lê Đức Duy</v>
          </cell>
          <cell r="E111" t="str">
            <v>Lê Thị Hồng Gấm</v>
          </cell>
          <cell r="F111" t="str">
            <v>10A đường Lý Thường Kiệt</v>
          </cell>
          <cell r="G111" t="str">
            <v>Hoạt động thú y</v>
          </cell>
          <cell r="H111">
            <v>10000000</v>
          </cell>
          <cell r="I111" t="str">
            <v>09/2024</v>
          </cell>
          <cell r="J111"/>
          <cell r="K111"/>
          <cell r="L111"/>
          <cell r="M111"/>
          <cell r="N111"/>
          <cell r="O111"/>
          <cell r="P111"/>
          <cell r="Q111"/>
          <cell r="R111" t="str">
            <v>X</v>
          </cell>
          <cell r="S111"/>
          <cell r="T111">
            <v>10000000</v>
          </cell>
          <cell r="U111">
            <v>200000</v>
          </cell>
          <cell r="V111"/>
          <cell r="W111"/>
          <cell r="X111"/>
          <cell r="Y111"/>
          <cell r="Z111"/>
          <cell r="AA111"/>
          <cell r="AB111"/>
          <cell r="AC111"/>
          <cell r="AD111">
            <v>10000000</v>
          </cell>
          <cell r="AE111">
            <v>200000</v>
          </cell>
          <cell r="AF111"/>
        </row>
        <row r="112">
          <cell r="C112" t="str">
            <v>8539938954-001</v>
          </cell>
          <cell r="D112" t="str">
            <v>Phạm Thanh Hiếu</v>
          </cell>
          <cell r="E112" t="str">
            <v>Lê Thị Hồng Gấm</v>
          </cell>
          <cell r="F112" t="str">
            <v>39 Lý Thường Kiệt</v>
          </cell>
          <cell r="G112" t="str">
            <v>Bán lẻ phụ tùng và các bộ phận phụ trợ của ô tô con (loại 9 chỗ ngồi trở xuống)</v>
          </cell>
          <cell r="H112">
            <v>3000000</v>
          </cell>
          <cell r="I112" t="str">
            <v>09/2024</v>
          </cell>
          <cell r="J112"/>
          <cell r="K112"/>
          <cell r="L112"/>
          <cell r="M112"/>
          <cell r="N112"/>
          <cell r="O112"/>
          <cell r="P112"/>
          <cell r="Q112"/>
          <cell r="R112"/>
          <cell r="S112"/>
          <cell r="T112">
            <v>3500000</v>
          </cell>
          <cell r="U112">
            <v>0</v>
          </cell>
          <cell r="V112"/>
          <cell r="W112"/>
          <cell r="X112"/>
          <cell r="Y112"/>
          <cell r="Z112"/>
          <cell r="AA112"/>
          <cell r="AB112"/>
          <cell r="AC112"/>
          <cell r="AD112">
            <v>3500000</v>
          </cell>
          <cell r="AE112">
            <v>0</v>
          </cell>
          <cell r="AF112"/>
        </row>
        <row r="113">
          <cell r="C113" t="str">
            <v>8612467162-001</v>
          </cell>
          <cell r="D113" t="str">
            <v>Đoàn Phương Trang</v>
          </cell>
          <cell r="E113" t="str">
            <v>Lê Thị Hồng Gấm</v>
          </cell>
          <cell r="F113" t="str">
            <v>24 Bùi Thị Xuân</v>
          </cell>
          <cell r="G113" t="str">
            <v>Dịch vụ phục vụ đồ uống khác</v>
          </cell>
          <cell r="H113">
            <v>8400000</v>
          </cell>
          <cell r="I113" t="str">
            <v>09/2024</v>
          </cell>
          <cell r="J113"/>
          <cell r="K113"/>
          <cell r="L113"/>
          <cell r="M113"/>
          <cell r="N113"/>
          <cell r="O113"/>
          <cell r="P113"/>
          <cell r="Q113"/>
          <cell r="R113" t="str">
            <v>X</v>
          </cell>
          <cell r="S113"/>
          <cell r="T113">
            <v>8400000</v>
          </cell>
          <cell r="U113">
            <v>378000</v>
          </cell>
          <cell r="V113"/>
          <cell r="W113"/>
          <cell r="X113"/>
          <cell r="Y113"/>
          <cell r="Z113"/>
          <cell r="AA113"/>
          <cell r="AB113"/>
          <cell r="AC113"/>
          <cell r="AD113">
            <v>8400000</v>
          </cell>
          <cell r="AE113">
            <v>378000</v>
          </cell>
          <cell r="AF113"/>
        </row>
        <row r="114">
          <cell r="C114" t="str">
            <v>8654110615-001</v>
          </cell>
          <cell r="D114" t="str">
            <v>Nguyễn Thanh Long</v>
          </cell>
          <cell r="E114" t="str">
            <v>Lê Thị Hồng Gấm</v>
          </cell>
          <cell r="F114" t="str">
            <v>47 Lý Thường Kiệt</v>
          </cell>
          <cell r="G114" t="str">
            <v>Bán lẻ phụ tùng và các bộ phận phụ trợ của ô tô con (loại 9 chỗ ngồi trở xuống)</v>
          </cell>
          <cell r="H114">
            <v>8400000</v>
          </cell>
          <cell r="I114" t="str">
            <v>09/2024</v>
          </cell>
          <cell r="J114"/>
          <cell r="K114"/>
          <cell r="L114"/>
          <cell r="M114"/>
          <cell r="N114"/>
          <cell r="O114"/>
          <cell r="P114"/>
          <cell r="Q114"/>
          <cell r="R114" t="str">
            <v>X</v>
          </cell>
          <cell r="S114"/>
          <cell r="T114">
            <v>8400000</v>
          </cell>
          <cell r="U114">
            <v>588000</v>
          </cell>
          <cell r="V114"/>
          <cell r="W114"/>
          <cell r="X114"/>
          <cell r="Y114"/>
          <cell r="Z114"/>
          <cell r="AA114"/>
          <cell r="AB114"/>
          <cell r="AC114"/>
          <cell r="AD114">
            <v>8400000</v>
          </cell>
          <cell r="AE114">
            <v>588000</v>
          </cell>
          <cell r="AF114"/>
        </row>
        <row r="115">
          <cell r="C115" t="str">
            <v>8814591187-001</v>
          </cell>
          <cell r="D115" t="str">
            <v>Lê Huỳnh Bích Thảo</v>
          </cell>
          <cell r="E115" t="str">
            <v>Lê Thị Hồng Gấm</v>
          </cell>
          <cell r="F115" t="str">
            <v>21 Bùi Thị Xuân</v>
          </cell>
          <cell r="G115" t="str">
            <v>Cắt tóc, làm đầu, gội đầu</v>
          </cell>
          <cell r="H115">
            <v>8000000</v>
          </cell>
          <cell r="I115" t="str">
            <v>09/2024</v>
          </cell>
          <cell r="J115"/>
          <cell r="K115"/>
          <cell r="L115"/>
          <cell r="M115"/>
          <cell r="N115"/>
          <cell r="O115"/>
          <cell r="P115"/>
          <cell r="Q115"/>
          <cell r="R115"/>
          <cell r="S115"/>
          <cell r="T115">
            <v>8100000</v>
          </cell>
          <cell r="U115">
            <v>0</v>
          </cell>
          <cell r="V115"/>
          <cell r="W115"/>
          <cell r="X115"/>
          <cell r="Y115"/>
          <cell r="Z115"/>
          <cell r="AA115"/>
          <cell r="AB115"/>
          <cell r="AC115"/>
          <cell r="AD115">
            <v>8100000</v>
          </cell>
          <cell r="AE115">
            <v>0</v>
          </cell>
          <cell r="AF115"/>
        </row>
        <row r="116">
          <cell r="C116" t="str">
            <v>8897786268-001</v>
          </cell>
          <cell r="D116" t="str">
            <v>Nguyễn Thị Thiên Trang</v>
          </cell>
          <cell r="E116" t="str">
            <v>Lê Thị Hồng Gấm</v>
          </cell>
          <cell r="F116" t="str">
            <v>66 Nguyễn Thái Học</v>
          </cell>
          <cell r="G116" t="str">
            <v>Giặt là, làm sạch các sản phẩm dệt và lông thú</v>
          </cell>
          <cell r="H116">
            <v>8400000</v>
          </cell>
          <cell r="I116" t="str">
            <v>09/2024</v>
          </cell>
          <cell r="J116"/>
          <cell r="K116"/>
          <cell r="L116"/>
          <cell r="M116"/>
          <cell r="N116"/>
          <cell r="O116"/>
          <cell r="P116"/>
          <cell r="Q116"/>
          <cell r="R116" t="str">
            <v>X</v>
          </cell>
          <cell r="S116"/>
          <cell r="T116">
            <v>8400000</v>
          </cell>
          <cell r="U116">
            <v>588000</v>
          </cell>
          <cell r="V116"/>
          <cell r="W116"/>
          <cell r="X116"/>
          <cell r="Y116"/>
          <cell r="Z116"/>
          <cell r="AA116"/>
          <cell r="AB116"/>
          <cell r="AC116"/>
          <cell r="AD116">
            <v>8400000</v>
          </cell>
          <cell r="AE116">
            <v>588000</v>
          </cell>
          <cell r="AF116"/>
        </row>
        <row r="117">
          <cell r="C117" t="str">
            <v>8898840013-001</v>
          </cell>
          <cell r="D117" t="str">
            <v>Huỳnh Thị Ry</v>
          </cell>
          <cell r="E117" t="str">
            <v>Lê Thị Hồng Gấm</v>
          </cell>
          <cell r="F117" t="str">
            <v>05 Phó Đức Chính</v>
          </cell>
          <cell r="G117" t="str">
            <v>Nhà hàng, quán ăn, hàng ăn uống (trừ cửa hàng ăn uống thuộc chuỗi cửa hàng ăn nhanh)</v>
          </cell>
          <cell r="H117">
            <v>5000000</v>
          </cell>
          <cell r="I117" t="str">
            <v>09/2024</v>
          </cell>
          <cell r="J117"/>
          <cell r="K117"/>
          <cell r="L117"/>
          <cell r="M117"/>
          <cell r="N117"/>
          <cell r="O117"/>
          <cell r="P117"/>
          <cell r="Q117"/>
          <cell r="R117"/>
          <cell r="S117"/>
          <cell r="T117">
            <v>5000000</v>
          </cell>
          <cell r="U117">
            <v>0</v>
          </cell>
          <cell r="V117"/>
          <cell r="W117"/>
          <cell r="X117"/>
          <cell r="Y117"/>
          <cell r="Z117"/>
          <cell r="AA117"/>
          <cell r="AB117"/>
          <cell r="AC117"/>
          <cell r="AD117">
            <v>5000000</v>
          </cell>
          <cell r="AE117">
            <v>0</v>
          </cell>
          <cell r="AF117"/>
        </row>
        <row r="118">
          <cell r="C118" t="str">
            <v>8899577573-001</v>
          </cell>
          <cell r="D118" t="str">
            <v>Lê Thị Xin</v>
          </cell>
          <cell r="E118" t="str">
            <v>Lê Thị Hồng Gấm</v>
          </cell>
          <cell r="F118" t="str">
            <v>10 Nguyễn Công Trứ</v>
          </cell>
          <cell r="G118" t="str">
            <v>Nhà hàng, quán ăn, hàng ăn uống (trừ cửa hàng ăn uống thuộc chuỗi cửa hàng ăn nhanh)</v>
          </cell>
          <cell r="H118">
            <v>6000000</v>
          </cell>
          <cell r="I118" t="str">
            <v>09/2024</v>
          </cell>
          <cell r="J118"/>
          <cell r="K118"/>
          <cell r="L118"/>
          <cell r="M118"/>
          <cell r="N118"/>
          <cell r="O118"/>
          <cell r="P118"/>
          <cell r="Q118"/>
          <cell r="R118"/>
          <cell r="S118"/>
          <cell r="T118">
            <v>6000000</v>
          </cell>
          <cell r="U118">
            <v>0</v>
          </cell>
          <cell r="V118"/>
          <cell r="W118"/>
          <cell r="X118"/>
          <cell r="Y118"/>
          <cell r="Z118"/>
          <cell r="AA118"/>
          <cell r="AB118"/>
          <cell r="AC118"/>
          <cell r="AD118">
            <v>6000000</v>
          </cell>
          <cell r="AE118">
            <v>0</v>
          </cell>
          <cell r="AF118"/>
        </row>
        <row r="119">
          <cell r="C119" t="str">
            <v>4100264589</v>
          </cell>
          <cell r="D119" t="str">
            <v>Nguyễn Ngọc Thiện</v>
          </cell>
          <cell r="E119" t="str">
            <v>Đặng Quang Anh</v>
          </cell>
          <cell r="F119" t="str">
            <v>363 Nguyễn Huệ</v>
          </cell>
          <cell r="G119" t="str">
            <v>Sản xuất sản phẩm khác bằng kim loại chưa được phân vào đâu</v>
          </cell>
          <cell r="H119">
            <v>8000000</v>
          </cell>
          <cell r="I119" t="str">
            <v>01/2024</v>
          </cell>
          <cell r="J119"/>
          <cell r="K119"/>
          <cell r="L119"/>
          <cell r="M119"/>
          <cell r="N119"/>
          <cell r="O119"/>
          <cell r="P119"/>
          <cell r="Q119"/>
          <cell r="R119"/>
          <cell r="S119"/>
          <cell r="T119"/>
          <cell r="U119"/>
          <cell r="V119"/>
          <cell r="W119"/>
          <cell r="X119"/>
          <cell r="Y119"/>
          <cell r="Z119"/>
          <cell r="AA119"/>
          <cell r="AB119">
            <v>8200000</v>
          </cell>
          <cell r="AC119">
            <v>0</v>
          </cell>
          <cell r="AD119">
            <v>8200000</v>
          </cell>
          <cell r="AE119">
            <v>0</v>
          </cell>
          <cell r="AF119"/>
        </row>
        <row r="120">
          <cell r="C120" t="str">
            <v>4100464436</v>
          </cell>
          <cell r="D120" t="str">
            <v>Bùi Văn Hắc</v>
          </cell>
          <cell r="E120" t="str">
            <v>Đặng Quang Anh</v>
          </cell>
          <cell r="F120" t="str">
            <v>22 Bà Triệu</v>
          </cell>
          <cell r="G120" t="str">
            <v>Bán lẻ hàng hóa khác mới  chưa được phân vào đâu trong các cửa hàng chuyên doanh</v>
          </cell>
          <cell r="H120">
            <v>8000000</v>
          </cell>
          <cell r="I120" t="str">
            <v>01/2024</v>
          </cell>
          <cell r="J120"/>
          <cell r="K120"/>
          <cell r="L120"/>
          <cell r="M120"/>
          <cell r="N120"/>
          <cell r="O120"/>
          <cell r="P120"/>
          <cell r="Q120"/>
          <cell r="R120"/>
          <cell r="S120"/>
          <cell r="T120"/>
          <cell r="U120"/>
          <cell r="V120"/>
          <cell r="W120"/>
          <cell r="X120"/>
          <cell r="Y120"/>
          <cell r="Z120"/>
          <cell r="AA120"/>
          <cell r="AB120">
            <v>0</v>
          </cell>
          <cell r="AC120">
            <v>0</v>
          </cell>
          <cell r="AD120">
            <v>0</v>
          </cell>
          <cell r="AE120">
            <v>0</v>
          </cell>
          <cell r="AF120"/>
        </row>
        <row r="121">
          <cell r="C121" t="str">
            <v>4100543166</v>
          </cell>
          <cell r="D121" t="str">
            <v>Diệp Thành Phương</v>
          </cell>
          <cell r="E121" t="str">
            <v>Đặng Quang Anh</v>
          </cell>
          <cell r="F121" t="str">
            <v>Tổ 30, KV 4</v>
          </cell>
          <cell r="G121" t="str">
            <v>Hoạt động của các phòng khám đa khoa, chuyên khoa và nha khoa</v>
          </cell>
          <cell r="H121">
            <v>5040000</v>
          </cell>
          <cell r="I121" t="str">
            <v>01/2024</v>
          </cell>
          <cell r="J121"/>
          <cell r="K121"/>
          <cell r="L121"/>
          <cell r="M121"/>
          <cell r="N121"/>
          <cell r="O121"/>
          <cell r="P121"/>
          <cell r="Q121"/>
          <cell r="R121"/>
          <cell r="S121"/>
          <cell r="T121"/>
          <cell r="U121"/>
          <cell r="V121"/>
          <cell r="W121"/>
          <cell r="X121"/>
          <cell r="Y121"/>
          <cell r="Z121"/>
          <cell r="AA121"/>
          <cell r="AB121">
            <v>5240000</v>
          </cell>
          <cell r="AC121">
            <v>0</v>
          </cell>
          <cell r="AD121">
            <v>5240000</v>
          </cell>
          <cell r="AE121">
            <v>0</v>
          </cell>
          <cell r="AF121"/>
        </row>
        <row r="122">
          <cell r="C122" t="str">
            <v>4100550283</v>
          </cell>
          <cell r="D122" t="str">
            <v>Đặng Ngọc Toàn</v>
          </cell>
          <cell r="E122" t="str">
            <v>Đặng Quang Anh</v>
          </cell>
          <cell r="F122" t="str">
            <v>Tổ 14, Khu vực 2, 147/22/3 Nguyễn Huệ</v>
          </cell>
          <cell r="G122" t="str">
            <v>Khai thác, nuôi trồng thuỷ sản</v>
          </cell>
          <cell r="H122">
            <v>8000000</v>
          </cell>
          <cell r="I122" t="str">
            <v>01/2024</v>
          </cell>
          <cell r="J122"/>
          <cell r="K122"/>
          <cell r="L122"/>
          <cell r="M122"/>
          <cell r="N122"/>
          <cell r="O122"/>
          <cell r="P122"/>
          <cell r="Q122"/>
          <cell r="R122"/>
          <cell r="S122"/>
          <cell r="T122"/>
          <cell r="U122"/>
          <cell r="V122"/>
          <cell r="W122"/>
          <cell r="X122"/>
          <cell r="Y122"/>
          <cell r="Z122"/>
          <cell r="AA122"/>
          <cell r="AB122" t="e">
            <v>#N/A</v>
          </cell>
          <cell r="AC122" t="e">
            <v>#N/A</v>
          </cell>
          <cell r="AD122" t="e">
            <v>#N/A</v>
          </cell>
          <cell r="AE122" t="e">
            <v>#N/A</v>
          </cell>
          <cell r="AF122"/>
        </row>
        <row r="123">
          <cell r="C123" t="str">
            <v>4100589523</v>
          </cell>
          <cell r="D123" t="str">
            <v>Bùi Thị Ngọc Dung</v>
          </cell>
          <cell r="E123" t="str">
            <v>Đặng Quang Anh</v>
          </cell>
          <cell r="F123" t="str">
            <v>53 Lê Hồng Phong-Phường Trần Phú</v>
          </cell>
          <cell r="G123" t="str">
            <v>Quán rượu, bia, quầy bar</v>
          </cell>
          <cell r="H123">
            <v>8200000</v>
          </cell>
          <cell r="I123" t="str">
            <v>01/2024</v>
          </cell>
          <cell r="J123"/>
          <cell r="K123"/>
          <cell r="L123"/>
          <cell r="M123"/>
          <cell r="N123"/>
          <cell r="O123"/>
          <cell r="P123"/>
          <cell r="Q123"/>
          <cell r="R123"/>
          <cell r="S123"/>
          <cell r="T123"/>
          <cell r="U123"/>
          <cell r="V123"/>
          <cell r="W123"/>
          <cell r="X123"/>
          <cell r="Y123"/>
          <cell r="Z123"/>
          <cell r="AA123"/>
          <cell r="AB123">
            <v>8300000</v>
          </cell>
          <cell r="AC123">
            <v>0</v>
          </cell>
          <cell r="AD123">
            <v>8300000</v>
          </cell>
          <cell r="AE123">
            <v>0</v>
          </cell>
          <cell r="AF123"/>
        </row>
        <row r="124">
          <cell r="C124" t="str">
            <v>4100651098</v>
          </cell>
          <cell r="D124" t="str">
            <v>Châu Thị Chín</v>
          </cell>
          <cell r="E124" t="str">
            <v>Đặng Quang Anh</v>
          </cell>
          <cell r="F124" t="str">
            <v>298 Xuân Diệu</v>
          </cell>
          <cell r="G124" t="str">
            <v>Dịch vụ lưu trú ngắn ngày</v>
          </cell>
          <cell r="H124">
            <v>7000000</v>
          </cell>
          <cell r="I124" t="str">
            <v>01/2024</v>
          </cell>
          <cell r="J124"/>
          <cell r="K124"/>
          <cell r="L124"/>
          <cell r="M124"/>
          <cell r="N124"/>
          <cell r="O124"/>
          <cell r="P124"/>
          <cell r="Q124"/>
          <cell r="R124"/>
          <cell r="S124"/>
          <cell r="T124"/>
          <cell r="U124"/>
          <cell r="V124"/>
          <cell r="W124"/>
          <cell r="X124"/>
          <cell r="Y124"/>
          <cell r="Z124"/>
          <cell r="AA124"/>
          <cell r="AB124">
            <v>7200000</v>
          </cell>
          <cell r="AC124">
            <v>0</v>
          </cell>
          <cell r="AD124">
            <v>7200000</v>
          </cell>
          <cell r="AE124">
            <v>0</v>
          </cell>
          <cell r="AF124"/>
        </row>
        <row r="125">
          <cell r="C125" t="str">
            <v>4100685925</v>
          </cell>
          <cell r="D125" t="str">
            <v>Hoàng Thị Lành</v>
          </cell>
          <cell r="E125" t="str">
            <v>Đặng Quang Anh</v>
          </cell>
          <cell r="F125" t="str">
            <v>Chợ Khu 2</v>
          </cell>
          <cell r="G125" t="str">
            <v>Bán lẻ lương thực trong các cửa hàng chuyên doanh</v>
          </cell>
          <cell r="H125">
            <v>7800000</v>
          </cell>
          <cell r="I125" t="str">
            <v>01/2024</v>
          </cell>
          <cell r="J125"/>
          <cell r="K125"/>
          <cell r="L125"/>
          <cell r="M125"/>
          <cell r="N125"/>
          <cell r="O125"/>
          <cell r="P125"/>
          <cell r="Q125"/>
          <cell r="R125"/>
          <cell r="S125"/>
          <cell r="T125"/>
          <cell r="U125"/>
          <cell r="V125"/>
          <cell r="W125"/>
          <cell r="X125"/>
          <cell r="Y125"/>
          <cell r="Z125"/>
          <cell r="AA125"/>
          <cell r="AB125">
            <v>0</v>
          </cell>
          <cell r="AC125">
            <v>0</v>
          </cell>
          <cell r="AD125">
            <v>0</v>
          </cell>
          <cell r="AE125">
            <v>0</v>
          </cell>
          <cell r="AF125"/>
        </row>
        <row r="126">
          <cell r="C126" t="str">
            <v>4100698113</v>
          </cell>
          <cell r="D126" t="str">
            <v>Đỗ Thị Mỹ Vân</v>
          </cell>
          <cell r="E126" t="str">
            <v>Đặng Quang Anh</v>
          </cell>
          <cell r="F126" t="str">
            <v>Chợ khu II</v>
          </cell>
          <cell r="G126" t="str">
            <v>Bán lẻ hàng hóa khác trong các cửa hàng chuyên doanh</v>
          </cell>
          <cell r="H126">
            <v>7800000</v>
          </cell>
          <cell r="I126" t="str">
            <v>01/2024</v>
          </cell>
          <cell r="J126"/>
          <cell r="K126"/>
          <cell r="L126"/>
          <cell r="M126"/>
          <cell r="N126"/>
          <cell r="O126"/>
          <cell r="P126"/>
          <cell r="Q126"/>
          <cell r="R126"/>
          <cell r="S126"/>
          <cell r="T126"/>
          <cell r="U126"/>
          <cell r="V126"/>
          <cell r="W126"/>
          <cell r="X126"/>
          <cell r="Y126"/>
          <cell r="Z126"/>
          <cell r="AA126"/>
          <cell r="AB126">
            <v>0</v>
          </cell>
          <cell r="AC126">
            <v>0</v>
          </cell>
          <cell r="AD126">
            <v>0</v>
          </cell>
          <cell r="AE126">
            <v>0</v>
          </cell>
          <cell r="AF126"/>
        </row>
        <row r="127">
          <cell r="C127" t="str">
            <v>4100733093</v>
          </cell>
          <cell r="D127" t="str">
            <v>Nguyễn Đình Cung</v>
          </cell>
          <cell r="E127" t="str">
            <v>Đặng Quang Anh</v>
          </cell>
          <cell r="F127" t="str">
            <v>01 Nguyễn Thiếp</v>
          </cell>
          <cell r="G127" t="str">
            <v>Hoạt động dịch vụ phục vụ cá nhân khác còn lại chưa được phân vào đâu</v>
          </cell>
          <cell r="H127">
            <v>7200000</v>
          </cell>
          <cell r="I127" t="str">
            <v>01/2024</v>
          </cell>
          <cell r="J127"/>
          <cell r="K127"/>
          <cell r="L127"/>
          <cell r="M127"/>
          <cell r="N127"/>
          <cell r="O127"/>
          <cell r="P127"/>
          <cell r="Q127"/>
          <cell r="R127"/>
          <cell r="S127"/>
          <cell r="T127"/>
          <cell r="U127"/>
          <cell r="V127"/>
          <cell r="W127"/>
          <cell r="X127"/>
          <cell r="Y127"/>
          <cell r="Z127"/>
          <cell r="AA127"/>
          <cell r="AB127">
            <v>7400000</v>
          </cell>
          <cell r="AC127">
            <v>0</v>
          </cell>
          <cell r="AD127">
            <v>7400000</v>
          </cell>
          <cell r="AE127">
            <v>0</v>
          </cell>
          <cell r="AF127"/>
        </row>
        <row r="128">
          <cell r="C128" t="str">
            <v>4100779362-001</v>
          </cell>
          <cell r="D128" t="str">
            <v>Nguyễn Nam Phương</v>
          </cell>
          <cell r="E128" t="str">
            <v>Đặng Quang Anh</v>
          </cell>
          <cell r="F128" t="str">
            <v>325 Nguyễn Huệ</v>
          </cell>
          <cell r="G128" t="str">
            <v>Hoạt động của các phòng khám đa khoa, chuyên khoa</v>
          </cell>
          <cell r="H128">
            <v>8000000</v>
          </cell>
          <cell r="I128" t="str">
            <v>01/2024</v>
          </cell>
          <cell r="J128"/>
          <cell r="K128"/>
          <cell r="L128"/>
          <cell r="M128"/>
          <cell r="N128"/>
          <cell r="O128"/>
          <cell r="P128"/>
          <cell r="Q128"/>
          <cell r="R128"/>
          <cell r="S128"/>
          <cell r="T128"/>
          <cell r="U128"/>
          <cell r="V128"/>
          <cell r="W128"/>
          <cell r="X128"/>
          <cell r="Y128"/>
          <cell r="Z128"/>
          <cell r="AA128"/>
          <cell r="AB128">
            <v>8200000</v>
          </cell>
          <cell r="AC128">
            <v>0</v>
          </cell>
          <cell r="AD128">
            <v>8200000</v>
          </cell>
          <cell r="AE128">
            <v>0</v>
          </cell>
          <cell r="AF128"/>
        </row>
        <row r="129">
          <cell r="C129" t="str">
            <v>4100779387-001</v>
          </cell>
          <cell r="D129" t="str">
            <v>Huỳnh Lê Anh Vũ</v>
          </cell>
          <cell r="E129" t="str">
            <v>Đặng Quang Anh</v>
          </cell>
          <cell r="F129" t="str">
            <v>267 đường Nguyễn Huệ</v>
          </cell>
          <cell r="G129" t="str">
            <v>Bán lẻ thực phẩm trong các cửa hàng chuyên doanh</v>
          </cell>
          <cell r="H129">
            <v>8400000</v>
          </cell>
          <cell r="I129" t="str">
            <v>06/2024</v>
          </cell>
          <cell r="J129"/>
          <cell r="K129"/>
          <cell r="L129"/>
          <cell r="M129"/>
          <cell r="N129"/>
          <cell r="O129"/>
          <cell r="P129"/>
          <cell r="Q129"/>
          <cell r="R129" t="str">
            <v>X</v>
          </cell>
          <cell r="S129"/>
          <cell r="T129"/>
          <cell r="U129"/>
          <cell r="V129"/>
          <cell r="W129"/>
          <cell r="X129"/>
          <cell r="Y129"/>
          <cell r="Z129"/>
          <cell r="AA129"/>
          <cell r="AB129">
            <v>10000000</v>
          </cell>
          <cell r="AC129">
            <v>150000</v>
          </cell>
          <cell r="AD129">
            <v>10000000</v>
          </cell>
          <cell r="AE129">
            <v>150000</v>
          </cell>
          <cell r="AF129"/>
        </row>
        <row r="130">
          <cell r="C130" t="str">
            <v>4100808768</v>
          </cell>
          <cell r="D130" t="str">
            <v>Trương Văn Khen</v>
          </cell>
          <cell r="E130" t="str">
            <v>Đặng Quang Anh</v>
          </cell>
          <cell r="F130" t="str">
            <v>11 Hải Thượng Lãng Ông</v>
          </cell>
          <cell r="G130" t="str">
            <v>Nhà hàng, quán ăn, hàng ăn uống</v>
          </cell>
          <cell r="H130">
            <v>8400000</v>
          </cell>
          <cell r="I130" t="str">
            <v>04/2024</v>
          </cell>
          <cell r="J130"/>
          <cell r="K130"/>
          <cell r="L130"/>
          <cell r="M130"/>
          <cell r="N130"/>
          <cell r="O130"/>
          <cell r="P130"/>
          <cell r="Q130"/>
          <cell r="R130" t="str">
            <v>X</v>
          </cell>
          <cell r="S130"/>
          <cell r="T130"/>
          <cell r="U130"/>
          <cell r="V130"/>
          <cell r="W130"/>
          <cell r="X130"/>
          <cell r="Y130"/>
          <cell r="Z130"/>
          <cell r="AA130"/>
          <cell r="AB130">
            <v>8400000</v>
          </cell>
          <cell r="AC130">
            <v>378000</v>
          </cell>
          <cell r="AD130">
            <v>8400000</v>
          </cell>
          <cell r="AE130">
            <v>378000</v>
          </cell>
          <cell r="AF130"/>
        </row>
        <row r="131">
          <cell r="C131" t="str">
            <v>4100845167-001</v>
          </cell>
          <cell r="D131" t="str">
            <v>Huỳnh Thái Vũ</v>
          </cell>
          <cell r="E131" t="str">
            <v>Đặng Quang Anh</v>
          </cell>
          <cell r="F131" t="str">
            <v>327 Nguyễn Huệ</v>
          </cell>
          <cell r="G131" t="str">
            <v>Quán cà phê, giải khát</v>
          </cell>
          <cell r="H131">
            <v>8000000</v>
          </cell>
          <cell r="I131" t="str">
            <v>01/2024</v>
          </cell>
          <cell r="J131"/>
          <cell r="K131"/>
          <cell r="L131"/>
          <cell r="M131"/>
          <cell r="N131"/>
          <cell r="O131"/>
          <cell r="P131"/>
          <cell r="Q131"/>
          <cell r="R131"/>
          <cell r="S131"/>
          <cell r="T131"/>
          <cell r="U131"/>
          <cell r="V131"/>
          <cell r="W131"/>
          <cell r="X131"/>
          <cell r="Y131"/>
          <cell r="Z131"/>
          <cell r="AA131"/>
          <cell r="AB131">
            <v>8200000</v>
          </cell>
          <cell r="AC131">
            <v>0</v>
          </cell>
          <cell r="AD131">
            <v>8200000</v>
          </cell>
          <cell r="AE131">
            <v>0</v>
          </cell>
          <cell r="AF131"/>
        </row>
        <row r="132">
          <cell r="C132" t="str">
            <v>4101008154</v>
          </cell>
          <cell r="D132" t="str">
            <v>Nguyễn Hữu Nhân</v>
          </cell>
          <cell r="E132" t="str">
            <v>Đặng Quang Anh</v>
          </cell>
          <cell r="F132" t="str">
            <v>403C Nguyễn Huệ</v>
          </cell>
          <cell r="G132" t="str">
            <v>Nhà hàng, quán ăn, hàng ăn uống</v>
          </cell>
          <cell r="H132">
            <v>7000000</v>
          </cell>
          <cell r="I132" t="str">
            <v>01/2024</v>
          </cell>
          <cell r="J132"/>
          <cell r="K132"/>
          <cell r="L132"/>
          <cell r="M132"/>
          <cell r="N132"/>
          <cell r="O132"/>
          <cell r="P132"/>
          <cell r="Q132"/>
          <cell r="R132"/>
          <cell r="S132"/>
          <cell r="T132"/>
          <cell r="U132"/>
          <cell r="V132"/>
          <cell r="W132"/>
          <cell r="X132"/>
          <cell r="Y132"/>
          <cell r="Z132"/>
          <cell r="AA132"/>
          <cell r="AB132">
            <v>7200000</v>
          </cell>
          <cell r="AC132">
            <v>0</v>
          </cell>
          <cell r="AD132">
            <v>7200000</v>
          </cell>
          <cell r="AE132">
            <v>0</v>
          </cell>
          <cell r="AF132"/>
        </row>
        <row r="133">
          <cell r="C133" t="str">
            <v>4101296713</v>
          </cell>
          <cell r="D133" t="str">
            <v>Phan Văn Sang</v>
          </cell>
          <cell r="E133" t="str">
            <v>Đặng Quang Anh</v>
          </cell>
          <cell r="F133" t="str">
            <v>59 Nguyễn Lạc</v>
          </cell>
          <cell r="G133" t="str">
            <v>Dịch vụ lưu trú</v>
          </cell>
          <cell r="H133">
            <v>10000000</v>
          </cell>
          <cell r="I133" t="str">
            <v>08/2024</v>
          </cell>
          <cell r="J133"/>
          <cell r="K133"/>
          <cell r="L133"/>
          <cell r="M133"/>
          <cell r="N133"/>
          <cell r="O133"/>
          <cell r="P133"/>
          <cell r="Q133"/>
          <cell r="R133" t="str">
            <v>X</v>
          </cell>
          <cell r="S133"/>
          <cell r="T133"/>
          <cell r="U133"/>
          <cell r="V133"/>
          <cell r="W133"/>
          <cell r="X133"/>
          <cell r="Y133"/>
          <cell r="Z133"/>
          <cell r="AA133"/>
          <cell r="AB133">
            <v>10000000</v>
          </cell>
          <cell r="AC133">
            <v>700000</v>
          </cell>
          <cell r="AD133">
            <v>10000000</v>
          </cell>
          <cell r="AE133">
            <v>700000</v>
          </cell>
          <cell r="AF133"/>
        </row>
        <row r="134">
          <cell r="C134" t="str">
            <v>4101488542</v>
          </cell>
          <cell r="D134" t="str">
            <v>Huỳnh Thị Thúy Loan</v>
          </cell>
          <cell r="E134" t="str">
            <v>Đặng Quang Anh</v>
          </cell>
          <cell r="F134" t="str">
            <v>244 Xuân Diệu</v>
          </cell>
          <cell r="G134" t="str">
            <v>Quán rượu, bia, quầy bar</v>
          </cell>
          <cell r="H134">
            <v>8000000</v>
          </cell>
          <cell r="I134" t="str">
            <v>01/2024</v>
          </cell>
          <cell r="J134"/>
          <cell r="K134"/>
          <cell r="L134"/>
          <cell r="M134"/>
          <cell r="N134"/>
          <cell r="O134"/>
          <cell r="P134"/>
          <cell r="Q134"/>
          <cell r="R134"/>
          <cell r="S134"/>
          <cell r="T134"/>
          <cell r="U134"/>
          <cell r="V134"/>
          <cell r="W134"/>
          <cell r="X134"/>
          <cell r="Y134"/>
          <cell r="Z134"/>
          <cell r="AA134"/>
          <cell r="AB134">
            <v>8200000</v>
          </cell>
          <cell r="AC134">
            <v>0</v>
          </cell>
          <cell r="AD134">
            <v>8200000</v>
          </cell>
          <cell r="AE134">
            <v>0</v>
          </cell>
          <cell r="AF134"/>
        </row>
        <row r="135">
          <cell r="C135" t="str">
            <v>4101506512</v>
          </cell>
          <cell r="D135" t="str">
            <v>Nguyễn Thị Thu Cúc</v>
          </cell>
          <cell r="E135" t="str">
            <v>Đặng Quang Anh</v>
          </cell>
          <cell r="F135" t="str">
            <v>381B Nguyễn Huệ</v>
          </cell>
          <cell r="G135" t="str">
            <v>Quán rượu, bia, quầy bar</v>
          </cell>
          <cell r="H135">
            <v>7200000</v>
          </cell>
          <cell r="I135" t="str">
            <v>01/2024</v>
          </cell>
          <cell r="J135"/>
          <cell r="K135"/>
          <cell r="L135"/>
          <cell r="M135"/>
          <cell r="N135"/>
          <cell r="O135"/>
          <cell r="P135"/>
          <cell r="Q135"/>
          <cell r="R135"/>
          <cell r="S135"/>
          <cell r="T135"/>
          <cell r="U135"/>
          <cell r="V135"/>
          <cell r="W135"/>
          <cell r="X135"/>
          <cell r="Y135"/>
          <cell r="Z135"/>
          <cell r="AA135"/>
          <cell r="AB135">
            <v>0</v>
          </cell>
          <cell r="AC135">
            <v>0</v>
          </cell>
          <cell r="AD135">
            <v>0</v>
          </cell>
          <cell r="AE135">
            <v>0</v>
          </cell>
          <cell r="AF135"/>
        </row>
        <row r="136">
          <cell r="C136" t="str">
            <v>4200786797</v>
          </cell>
          <cell r="D136" t="str">
            <v>Trần Hồng Tuấn</v>
          </cell>
          <cell r="E136" t="str">
            <v>Đặng Quang Anh</v>
          </cell>
          <cell r="F136" t="str">
            <v>75/1 Lê Hồng Phong</v>
          </cell>
          <cell r="G136" t="str">
            <v>Sản xuất điện</v>
          </cell>
          <cell r="H136">
            <v>1500000</v>
          </cell>
          <cell r="I136" t="str">
            <v>01/2024</v>
          </cell>
          <cell r="J136"/>
          <cell r="K136"/>
          <cell r="L136"/>
          <cell r="M136"/>
          <cell r="N136"/>
          <cell r="O136"/>
          <cell r="P136"/>
          <cell r="Q136"/>
          <cell r="R136"/>
          <cell r="S136"/>
          <cell r="T136"/>
          <cell r="U136"/>
          <cell r="V136"/>
          <cell r="W136"/>
          <cell r="X136"/>
          <cell r="Y136"/>
          <cell r="Z136"/>
          <cell r="AA136"/>
          <cell r="AB136">
            <v>1700000</v>
          </cell>
          <cell r="AC136">
            <v>0</v>
          </cell>
          <cell r="AD136">
            <v>1700000</v>
          </cell>
          <cell r="AE136">
            <v>0</v>
          </cell>
          <cell r="AF136"/>
        </row>
        <row r="137">
          <cell r="C137" t="str">
            <v>6100846076</v>
          </cell>
          <cell r="D137" t="str">
            <v>Trần Thị Thu Sương</v>
          </cell>
          <cell r="E137" t="str">
            <v>Đặng Quang Anh</v>
          </cell>
          <cell r="F137" t="str">
            <v>Tổ 16 khu vực 2</v>
          </cell>
          <cell r="G137" t="str">
            <v>Bán lẻ hàng hóa khác mới  chưa được phân vào đâu trong các cửa hàng chuyên doanh</v>
          </cell>
          <cell r="H137">
            <v>7200000</v>
          </cell>
          <cell r="I137" t="str">
            <v>01/2024</v>
          </cell>
          <cell r="J137"/>
          <cell r="K137"/>
          <cell r="L137"/>
          <cell r="M137"/>
          <cell r="N137"/>
          <cell r="O137"/>
          <cell r="P137"/>
          <cell r="Q137"/>
          <cell r="R137"/>
          <cell r="S137"/>
          <cell r="T137"/>
          <cell r="U137"/>
          <cell r="V137"/>
          <cell r="W137"/>
          <cell r="X137"/>
          <cell r="Y137"/>
          <cell r="Z137"/>
          <cell r="AA137"/>
          <cell r="AB137">
            <v>7400000</v>
          </cell>
          <cell r="AC137">
            <v>0</v>
          </cell>
          <cell r="AD137">
            <v>7400000</v>
          </cell>
          <cell r="AE137">
            <v>0</v>
          </cell>
          <cell r="AF137"/>
        </row>
        <row r="138">
          <cell r="C138" t="str">
            <v>8003743752-002</v>
          </cell>
          <cell r="D138" t="str">
            <v>Ngô Thiên Tân</v>
          </cell>
          <cell r="E138" t="str">
            <v>Đặng Quang Anh</v>
          </cell>
          <cell r="F138" t="str">
            <v>28 đường Ngọc Hân Công Chúa</v>
          </cell>
          <cell r="G138" t="str">
            <v>Bán buôn tổng hợp</v>
          </cell>
          <cell r="H138">
            <v>10000000</v>
          </cell>
          <cell r="I138" t="str">
            <v>08/2024</v>
          </cell>
          <cell r="J138"/>
          <cell r="K138"/>
          <cell r="L138"/>
          <cell r="M138"/>
          <cell r="N138"/>
          <cell r="O138"/>
          <cell r="P138"/>
          <cell r="Q138"/>
          <cell r="R138" t="str">
            <v>X</v>
          </cell>
          <cell r="S138"/>
          <cell r="T138"/>
          <cell r="U138"/>
          <cell r="V138"/>
          <cell r="W138"/>
          <cell r="X138"/>
          <cell r="Y138"/>
          <cell r="Z138"/>
          <cell r="AA138"/>
          <cell r="AB138">
            <v>10000000</v>
          </cell>
          <cell r="AC138">
            <v>150000</v>
          </cell>
          <cell r="AD138">
            <v>10000000</v>
          </cell>
          <cell r="AE138">
            <v>150000</v>
          </cell>
          <cell r="AF138"/>
        </row>
        <row r="139">
          <cell r="C139" t="str">
            <v>8007548590</v>
          </cell>
          <cell r="D139" t="str">
            <v>Trương Thị Hòa Đông</v>
          </cell>
          <cell r="E139" t="str">
            <v>Đặng Quang Anh</v>
          </cell>
          <cell r="F139" t="str">
            <v>122B Nguyễn Huệ</v>
          </cell>
          <cell r="G139" t="str">
            <v>Đại lý</v>
          </cell>
          <cell r="H139">
            <v>4800000</v>
          </cell>
          <cell r="I139" t="str">
            <v>01/2024</v>
          </cell>
          <cell r="J139"/>
          <cell r="K139"/>
          <cell r="L139"/>
          <cell r="M139"/>
          <cell r="N139"/>
          <cell r="O139"/>
          <cell r="P139"/>
          <cell r="Q139"/>
          <cell r="R139"/>
          <cell r="S139"/>
          <cell r="T139"/>
          <cell r="U139"/>
          <cell r="V139"/>
          <cell r="W139"/>
          <cell r="X139"/>
          <cell r="Y139"/>
          <cell r="Z139"/>
          <cell r="AA139"/>
          <cell r="AB139">
            <v>0</v>
          </cell>
          <cell r="AC139">
            <v>0</v>
          </cell>
          <cell r="AD139">
            <v>0</v>
          </cell>
          <cell r="AE139">
            <v>0</v>
          </cell>
          <cell r="AF139"/>
        </row>
        <row r="140">
          <cell r="C140" t="str">
            <v>8030456676</v>
          </cell>
          <cell r="D140" t="str">
            <v>Nguyễn Thị Đức</v>
          </cell>
          <cell r="E140" t="str">
            <v>Đặng Quang Anh</v>
          </cell>
          <cell r="F140" t="str">
            <v>95 Lê Hồng Phong</v>
          </cell>
          <cell r="G140" t="str">
            <v>Bán lẻ hàng hóa khác trong các cửa hàng chuyên doanh</v>
          </cell>
          <cell r="H140">
            <v>10000000</v>
          </cell>
          <cell r="I140" t="str">
            <v>07/2024</v>
          </cell>
          <cell r="J140"/>
          <cell r="K140"/>
          <cell r="L140"/>
          <cell r="M140"/>
          <cell r="N140"/>
          <cell r="O140"/>
          <cell r="P140"/>
          <cell r="Q140"/>
          <cell r="R140" t="str">
            <v>X</v>
          </cell>
          <cell r="S140"/>
          <cell r="T140"/>
          <cell r="U140"/>
          <cell r="V140"/>
          <cell r="W140"/>
          <cell r="X140"/>
          <cell r="Y140"/>
          <cell r="Z140"/>
          <cell r="AA140"/>
          <cell r="AB140">
            <v>10000000</v>
          </cell>
          <cell r="AC140">
            <v>150000</v>
          </cell>
          <cell r="AD140">
            <v>10000000</v>
          </cell>
          <cell r="AE140">
            <v>150000</v>
          </cell>
          <cell r="AF140"/>
        </row>
        <row r="141">
          <cell r="C141" t="str">
            <v>8054882296-001</v>
          </cell>
          <cell r="D141" t="str">
            <v>Phạm Hoàng Dư</v>
          </cell>
          <cell r="E141" t="str">
            <v>Đặng Quang Anh</v>
          </cell>
          <cell r="F141" t="str">
            <v>14C đường Trần Phú</v>
          </cell>
          <cell r="G141" t="str">
            <v>Bán lẻ đồ ngũ kim, sơn, kính và t.bị lắp đặt khác trong xây dựng trong các cửahàng chuyêndoanh</v>
          </cell>
          <cell r="H141">
            <v>20000000</v>
          </cell>
          <cell r="I141" t="str">
            <v>09/2024</v>
          </cell>
          <cell r="J141"/>
          <cell r="K141"/>
          <cell r="L141"/>
          <cell r="M141"/>
          <cell r="N141"/>
          <cell r="O141"/>
          <cell r="P141"/>
          <cell r="Q141"/>
          <cell r="R141" t="str">
            <v>X</v>
          </cell>
          <cell r="S141"/>
          <cell r="T141"/>
          <cell r="U141"/>
          <cell r="V141"/>
          <cell r="W141"/>
          <cell r="X141"/>
          <cell r="Y141"/>
          <cell r="Z141"/>
          <cell r="AA141"/>
          <cell r="AB141">
            <v>20000000</v>
          </cell>
          <cell r="AC141">
            <v>300000</v>
          </cell>
          <cell r="AD141">
            <v>20000000</v>
          </cell>
          <cell r="AE141">
            <v>300000</v>
          </cell>
          <cell r="AF141"/>
        </row>
        <row r="142">
          <cell r="C142" t="str">
            <v>8062509070</v>
          </cell>
          <cell r="D142" t="str">
            <v>Nguyễn Thị Thu Sương</v>
          </cell>
          <cell r="E142" t="str">
            <v>Đặng Quang Anh</v>
          </cell>
          <cell r="F142" t="str">
            <v>141/7/2 Nguyễn Huệ</v>
          </cell>
          <cell r="G142" t="str">
            <v>Hoạt động dịch vụ phục vụ cá nhân khác còn lại chưa được phân vào đâu</v>
          </cell>
          <cell r="H142">
            <v>6000000</v>
          </cell>
          <cell r="I142" t="str">
            <v>01/2024</v>
          </cell>
          <cell r="J142"/>
          <cell r="K142"/>
          <cell r="L142"/>
          <cell r="M142"/>
          <cell r="N142"/>
          <cell r="O142"/>
          <cell r="P142"/>
          <cell r="Q142"/>
          <cell r="R142"/>
          <cell r="S142"/>
          <cell r="T142"/>
          <cell r="U142"/>
          <cell r="V142"/>
          <cell r="W142"/>
          <cell r="X142"/>
          <cell r="Y142"/>
          <cell r="Z142"/>
          <cell r="AA142"/>
          <cell r="AB142">
            <v>6200000</v>
          </cell>
          <cell r="AC142">
            <v>0</v>
          </cell>
          <cell r="AD142">
            <v>6200000</v>
          </cell>
          <cell r="AE142">
            <v>0</v>
          </cell>
          <cell r="AF142"/>
        </row>
        <row r="143">
          <cell r="C143" t="str">
            <v>8067815378</v>
          </cell>
          <cell r="D143" t="str">
            <v>Nguyễn Thị Hoàng Thanh</v>
          </cell>
          <cell r="E143" t="str">
            <v>Đặng Quang Anh</v>
          </cell>
          <cell r="F143" t="str">
            <v>181 Nguyễn Huệ</v>
          </cell>
          <cell r="G143" t="str">
            <v>Nhà hàng, quán ăn, hàng ăn uống</v>
          </cell>
          <cell r="H143">
            <v>8400000</v>
          </cell>
          <cell r="I143" t="str">
            <v>07/2024</v>
          </cell>
          <cell r="J143"/>
          <cell r="K143"/>
          <cell r="L143"/>
          <cell r="M143"/>
          <cell r="N143"/>
          <cell r="O143"/>
          <cell r="P143"/>
          <cell r="Q143"/>
          <cell r="R143" t="str">
            <v>X</v>
          </cell>
          <cell r="S143"/>
          <cell r="T143"/>
          <cell r="U143"/>
          <cell r="V143"/>
          <cell r="W143"/>
          <cell r="X143"/>
          <cell r="Y143"/>
          <cell r="Z143"/>
          <cell r="AA143"/>
          <cell r="AB143">
            <v>8400000</v>
          </cell>
          <cell r="AC143">
            <v>378000</v>
          </cell>
          <cell r="AD143">
            <v>8400000</v>
          </cell>
          <cell r="AE143">
            <v>378000</v>
          </cell>
          <cell r="AF143"/>
        </row>
        <row r="144">
          <cell r="C144" t="str">
            <v>8102171337-001</v>
          </cell>
          <cell r="D144" t="str">
            <v>Lê Hồng Tuấn</v>
          </cell>
          <cell r="E144" t="str">
            <v>Đặng Quang Anh</v>
          </cell>
          <cell r="F144" t="str">
            <v>31 Phạm Ngọc Thạch</v>
          </cell>
          <cell r="G144" t="str">
            <v>Bánlẻđường,sữa&amp;các spsữa,bánh,mứt,kẹo&amp;các spc.biếntừ ngũcốc,bột,t.bột trongcác c.hàngchuyêndoanh</v>
          </cell>
          <cell r="H144">
            <v>6000000</v>
          </cell>
          <cell r="I144" t="str">
            <v>01/2024</v>
          </cell>
          <cell r="J144"/>
          <cell r="K144"/>
          <cell r="L144"/>
          <cell r="M144"/>
          <cell r="N144"/>
          <cell r="O144"/>
          <cell r="P144"/>
          <cell r="Q144"/>
          <cell r="R144"/>
          <cell r="S144"/>
          <cell r="T144"/>
          <cell r="U144"/>
          <cell r="V144"/>
          <cell r="W144"/>
          <cell r="X144"/>
          <cell r="Y144"/>
          <cell r="Z144"/>
          <cell r="AA144"/>
          <cell r="AB144">
            <v>6000000</v>
          </cell>
          <cell r="AC144">
            <v>0</v>
          </cell>
          <cell r="AD144">
            <v>6000000</v>
          </cell>
          <cell r="AE144">
            <v>0</v>
          </cell>
          <cell r="AF144"/>
        </row>
        <row r="145">
          <cell r="C145" t="str">
            <v>8162639612-001</v>
          </cell>
          <cell r="D145" t="str">
            <v>Nguyễn Thị Thu Hằng</v>
          </cell>
          <cell r="E145" t="str">
            <v>Đặng Quang Anh</v>
          </cell>
          <cell r="F145" t="str">
            <v>126B đường Nguyễn Huệ</v>
          </cell>
          <cell r="G145" t="str">
            <v>Dịch vụ phục vụ đồ uống</v>
          </cell>
          <cell r="H145">
            <v>15000000</v>
          </cell>
          <cell r="I145" t="str">
            <v>08/2024</v>
          </cell>
          <cell r="J145"/>
          <cell r="K145"/>
          <cell r="L145"/>
          <cell r="M145"/>
          <cell r="N145"/>
          <cell r="O145"/>
          <cell r="P145"/>
          <cell r="Q145"/>
          <cell r="R145" t="str">
            <v>X</v>
          </cell>
          <cell r="S145"/>
          <cell r="T145"/>
          <cell r="U145"/>
          <cell r="V145"/>
          <cell r="W145"/>
          <cell r="X145"/>
          <cell r="Y145"/>
          <cell r="Z145"/>
          <cell r="AA145"/>
          <cell r="AB145">
            <v>15000000</v>
          </cell>
          <cell r="AC145">
            <v>675000</v>
          </cell>
          <cell r="AD145">
            <v>15000000</v>
          </cell>
          <cell r="AE145">
            <v>675000</v>
          </cell>
          <cell r="AF145"/>
        </row>
        <row r="146">
          <cell r="C146" t="str">
            <v>8162640921-001</v>
          </cell>
          <cell r="D146" t="str">
            <v>Phan Văn Xuân</v>
          </cell>
          <cell r="E146" t="str">
            <v>Đặng Quang Anh</v>
          </cell>
          <cell r="F146" t="str">
            <v>39 Phạm Ngọc Thạch</v>
          </cell>
          <cell r="G146" t="str">
            <v>Bánlẻđường,sữa&amp;các spsữa,bánh,mứt,kẹo&amp;các spc.biếntừ ngũcốc,bột,t.bột trongcác c.hàngchuyêndoanh</v>
          </cell>
          <cell r="H146">
            <v>8000000</v>
          </cell>
          <cell r="I146" t="str">
            <v>01/2024</v>
          </cell>
          <cell r="J146"/>
          <cell r="K146"/>
          <cell r="L146"/>
          <cell r="M146"/>
          <cell r="N146"/>
          <cell r="O146"/>
          <cell r="P146"/>
          <cell r="Q146"/>
          <cell r="R146"/>
          <cell r="S146"/>
          <cell r="T146"/>
          <cell r="U146"/>
          <cell r="V146"/>
          <cell r="W146"/>
          <cell r="X146"/>
          <cell r="Y146"/>
          <cell r="Z146"/>
          <cell r="AA146"/>
          <cell r="AB146">
            <v>8200000</v>
          </cell>
          <cell r="AC146">
            <v>0</v>
          </cell>
          <cell r="AD146">
            <v>8200000</v>
          </cell>
          <cell r="AE146">
            <v>0</v>
          </cell>
          <cell r="AF146"/>
        </row>
        <row r="147">
          <cell r="C147" t="str">
            <v>8163092019-001</v>
          </cell>
          <cell r="D147" t="str">
            <v>Hồ Thị Mỹ Lan</v>
          </cell>
          <cell r="E147" t="str">
            <v>Đặng Quang Anh</v>
          </cell>
          <cell r="F147" t="str">
            <v>04 Kim Đồng</v>
          </cell>
          <cell r="G147" t="str">
            <v>Bán lẻ  khác trong các cửa hàng kinh doanh tổng hợp</v>
          </cell>
          <cell r="H147">
            <v>10000000</v>
          </cell>
          <cell r="I147" t="str">
            <v>07/2024</v>
          </cell>
          <cell r="J147"/>
          <cell r="K147"/>
          <cell r="L147"/>
          <cell r="M147"/>
          <cell r="N147"/>
          <cell r="O147"/>
          <cell r="P147"/>
          <cell r="Q147"/>
          <cell r="R147" t="str">
            <v>X</v>
          </cell>
          <cell r="S147"/>
          <cell r="T147"/>
          <cell r="U147"/>
          <cell r="V147"/>
          <cell r="W147"/>
          <cell r="X147"/>
          <cell r="Y147"/>
          <cell r="Z147"/>
          <cell r="AA147"/>
          <cell r="AB147">
            <v>10000000</v>
          </cell>
          <cell r="AC147">
            <v>150000</v>
          </cell>
          <cell r="AD147">
            <v>10000000</v>
          </cell>
          <cell r="AE147">
            <v>150000</v>
          </cell>
          <cell r="AF147"/>
        </row>
        <row r="148">
          <cell r="C148" t="str">
            <v>8234481085</v>
          </cell>
          <cell r="D148" t="str">
            <v>Tô Văn Dũng</v>
          </cell>
          <cell r="E148" t="str">
            <v>Đặng Quang Anh</v>
          </cell>
          <cell r="F148" t="str">
            <v>28 Hải Thượng Lãn Ông</v>
          </cell>
          <cell r="G148" t="str">
            <v>Sản xuất điện</v>
          </cell>
          <cell r="H148">
            <v>1000000</v>
          </cell>
          <cell r="I148" t="str">
            <v>01/2024</v>
          </cell>
          <cell r="J148"/>
          <cell r="K148"/>
          <cell r="L148"/>
          <cell r="M148"/>
          <cell r="N148"/>
          <cell r="O148"/>
          <cell r="P148"/>
          <cell r="Q148"/>
          <cell r="R148"/>
          <cell r="S148"/>
          <cell r="T148"/>
          <cell r="U148"/>
          <cell r="V148"/>
          <cell r="W148"/>
          <cell r="X148"/>
          <cell r="Y148"/>
          <cell r="Z148"/>
          <cell r="AA148"/>
          <cell r="AB148">
            <v>0</v>
          </cell>
          <cell r="AC148">
            <v>0</v>
          </cell>
          <cell r="AD148">
            <v>0</v>
          </cell>
          <cell r="AE148">
            <v>0</v>
          </cell>
          <cell r="AF148"/>
        </row>
        <row r="149">
          <cell r="C149" t="str">
            <v>8299909481-001</v>
          </cell>
          <cell r="D149" t="str">
            <v>Mai Thị Bích Hà</v>
          </cell>
          <cell r="E149" t="str">
            <v>Đặng Quang Anh</v>
          </cell>
          <cell r="F149" t="str">
            <v>134 Đô Đốc Bảo</v>
          </cell>
          <cell r="G149" t="str">
            <v>Quán cà phê, giải khát</v>
          </cell>
          <cell r="H149">
            <v>7000000</v>
          </cell>
          <cell r="I149" t="str">
            <v>01/2024</v>
          </cell>
          <cell r="J149"/>
          <cell r="K149"/>
          <cell r="L149"/>
          <cell r="M149"/>
          <cell r="N149"/>
          <cell r="O149"/>
          <cell r="P149"/>
          <cell r="Q149"/>
          <cell r="R149"/>
          <cell r="S149"/>
          <cell r="T149"/>
          <cell r="U149"/>
          <cell r="V149"/>
          <cell r="W149"/>
          <cell r="X149"/>
          <cell r="Y149"/>
          <cell r="Z149"/>
          <cell r="AA149"/>
          <cell r="AB149">
            <v>7200000</v>
          </cell>
          <cell r="AC149">
            <v>0</v>
          </cell>
          <cell r="AD149">
            <v>7200000</v>
          </cell>
          <cell r="AE149">
            <v>0</v>
          </cell>
          <cell r="AF149"/>
        </row>
        <row r="150">
          <cell r="C150" t="str">
            <v>8343256812-001</v>
          </cell>
          <cell r="D150" t="str">
            <v>Nguyễn Hữu Hoàng</v>
          </cell>
          <cell r="E150" t="str">
            <v>Đặng Quang Anh</v>
          </cell>
          <cell r="F150" t="str">
            <v>02 đường Bà Triệu</v>
          </cell>
          <cell r="G150" t="str">
            <v>Dịch vụ phục vụ đồ uống</v>
          </cell>
          <cell r="H150">
            <v>15000000</v>
          </cell>
          <cell r="I150" t="str">
            <v>08/2024</v>
          </cell>
          <cell r="J150"/>
          <cell r="K150"/>
          <cell r="L150"/>
          <cell r="M150"/>
          <cell r="N150"/>
          <cell r="O150"/>
          <cell r="P150"/>
          <cell r="Q150"/>
          <cell r="R150" t="str">
            <v>X</v>
          </cell>
          <cell r="S150"/>
          <cell r="T150"/>
          <cell r="U150"/>
          <cell r="V150"/>
          <cell r="W150"/>
          <cell r="X150"/>
          <cell r="Y150"/>
          <cell r="Z150"/>
          <cell r="AA150"/>
          <cell r="AB150">
            <v>16000000</v>
          </cell>
          <cell r="AC150">
            <v>720000</v>
          </cell>
          <cell r="AD150">
            <v>16000000</v>
          </cell>
          <cell r="AE150">
            <v>720000</v>
          </cell>
          <cell r="AF150"/>
        </row>
        <row r="151">
          <cell r="C151" t="str">
            <v>8414814174</v>
          </cell>
          <cell r="D151" t="str">
            <v>Phạm Đình Trọng</v>
          </cell>
          <cell r="E151" t="str">
            <v>Đặng Quang Anh</v>
          </cell>
          <cell r="F151" t="str">
            <v>55 đường Nguyễn Lạc</v>
          </cell>
          <cell r="G151" t="str">
            <v>Dịch vụ phục vụ đồ uống</v>
          </cell>
          <cell r="H151">
            <v>7200000</v>
          </cell>
          <cell r="I151" t="str">
            <v>01/2024</v>
          </cell>
          <cell r="J151"/>
          <cell r="K151"/>
          <cell r="L151"/>
          <cell r="M151"/>
          <cell r="N151"/>
          <cell r="O151"/>
          <cell r="P151"/>
          <cell r="Q151"/>
          <cell r="R151"/>
          <cell r="S151"/>
          <cell r="T151"/>
          <cell r="U151"/>
          <cell r="V151"/>
          <cell r="W151"/>
          <cell r="X151"/>
          <cell r="Y151"/>
          <cell r="Z151"/>
          <cell r="AA151"/>
          <cell r="AB151">
            <v>7400000</v>
          </cell>
          <cell r="AC151">
            <v>0</v>
          </cell>
          <cell r="AD151">
            <v>7400000</v>
          </cell>
          <cell r="AE151">
            <v>0</v>
          </cell>
          <cell r="AF151"/>
        </row>
        <row r="152">
          <cell r="C152" t="str">
            <v>8455460196-001</v>
          </cell>
          <cell r="D152" t="str">
            <v>Lê Thị Hằng</v>
          </cell>
          <cell r="E152" t="str">
            <v>Đặng Quang Anh</v>
          </cell>
          <cell r="F152" t="str">
            <v>51 Nguyễn Huệ</v>
          </cell>
          <cell r="G152" t="str">
            <v>Bán lẻ trong các cửa hàng kinh doanh tổng hợp</v>
          </cell>
          <cell r="H152">
            <v>8200000</v>
          </cell>
          <cell r="I152" t="str">
            <v>01/2024</v>
          </cell>
          <cell r="J152"/>
          <cell r="K152"/>
          <cell r="L152"/>
          <cell r="M152"/>
          <cell r="N152"/>
          <cell r="O152"/>
          <cell r="P152"/>
          <cell r="Q152"/>
          <cell r="R152"/>
          <cell r="S152"/>
          <cell r="T152"/>
          <cell r="U152"/>
          <cell r="V152"/>
          <cell r="W152"/>
          <cell r="X152"/>
          <cell r="Y152"/>
          <cell r="Z152"/>
          <cell r="AA152"/>
          <cell r="AB152">
            <v>0</v>
          </cell>
          <cell r="AC152">
            <v>0</v>
          </cell>
          <cell r="AD152">
            <v>0</v>
          </cell>
          <cell r="AE152">
            <v>0</v>
          </cell>
          <cell r="AF152"/>
        </row>
        <row r="153">
          <cell r="C153" t="str">
            <v>8465835870-001</v>
          </cell>
          <cell r="D153" t="str">
            <v>Lê Quốc Huy</v>
          </cell>
          <cell r="E153" t="str">
            <v>Đặng Quang Anh</v>
          </cell>
          <cell r="F153" t="str">
            <v>250/3 đường Xuân Diệu</v>
          </cell>
          <cell r="G153" t="str">
            <v>Dịch vụ lưu trú ngắn ngày</v>
          </cell>
          <cell r="H153">
            <v>8000000</v>
          </cell>
          <cell r="I153" t="str">
            <v>06/2024</v>
          </cell>
          <cell r="J153"/>
          <cell r="K153"/>
          <cell r="L153"/>
          <cell r="M153"/>
          <cell r="N153"/>
          <cell r="O153"/>
          <cell r="P153"/>
          <cell r="Q153"/>
          <cell r="R153"/>
          <cell r="S153"/>
          <cell r="T153"/>
          <cell r="U153"/>
          <cell r="V153"/>
          <cell r="W153"/>
          <cell r="X153"/>
          <cell r="Y153"/>
          <cell r="Z153"/>
          <cell r="AA153"/>
          <cell r="AB153">
            <v>8200000</v>
          </cell>
          <cell r="AC153">
            <v>0</v>
          </cell>
          <cell r="AD153">
            <v>8200000</v>
          </cell>
          <cell r="AE153">
            <v>0</v>
          </cell>
          <cell r="AF153"/>
        </row>
        <row r="154">
          <cell r="C154" t="str">
            <v>8513997458-001</v>
          </cell>
          <cell r="D154" t="str">
            <v>Phan Thị Bé</v>
          </cell>
          <cell r="E154" t="str">
            <v>Đặng Quang Anh</v>
          </cell>
          <cell r="F154" t="str">
            <v>23 đường Nguyễn Trãi</v>
          </cell>
          <cell r="G154" t="str">
            <v>May trang phục (trừ trang phục từ da lông thú)</v>
          </cell>
          <cell r="H154">
            <v>6000000</v>
          </cell>
          <cell r="I154" t="str">
            <v>07/2024</v>
          </cell>
          <cell r="J154"/>
          <cell r="K154"/>
          <cell r="L154"/>
          <cell r="M154"/>
          <cell r="N154"/>
          <cell r="O154"/>
          <cell r="P154"/>
          <cell r="Q154"/>
          <cell r="R154"/>
          <cell r="S154"/>
          <cell r="T154"/>
          <cell r="U154"/>
          <cell r="V154"/>
          <cell r="W154"/>
          <cell r="X154"/>
          <cell r="Y154"/>
          <cell r="Z154"/>
          <cell r="AA154"/>
          <cell r="AB154">
            <v>6200000</v>
          </cell>
          <cell r="AC154">
            <v>0</v>
          </cell>
          <cell r="AD154">
            <v>6200000</v>
          </cell>
          <cell r="AE154">
            <v>0</v>
          </cell>
          <cell r="AF154"/>
        </row>
        <row r="155">
          <cell r="C155" t="str">
            <v>8516928734-001</v>
          </cell>
          <cell r="D155" t="str">
            <v>Đinh Thị Thu Hiền</v>
          </cell>
          <cell r="E155" t="str">
            <v>Đặng Quang Anh</v>
          </cell>
          <cell r="F155" t="str">
            <v>130 Nguyễn Huệ</v>
          </cell>
          <cell r="G155" t="str">
            <v>Dịch vụ phục vụ đồ uống</v>
          </cell>
          <cell r="H155">
            <v>10000000</v>
          </cell>
          <cell r="I155" t="str">
            <v>07/2024</v>
          </cell>
          <cell r="J155"/>
          <cell r="K155"/>
          <cell r="L155"/>
          <cell r="M155"/>
          <cell r="N155"/>
          <cell r="O155"/>
          <cell r="P155"/>
          <cell r="Q155"/>
          <cell r="R155" t="str">
            <v>X</v>
          </cell>
          <cell r="S155"/>
          <cell r="T155"/>
          <cell r="U155"/>
          <cell r="V155"/>
          <cell r="W155"/>
          <cell r="X155"/>
          <cell r="Y155"/>
          <cell r="Z155"/>
          <cell r="AA155"/>
          <cell r="AB155">
            <v>10000000</v>
          </cell>
          <cell r="AC155">
            <v>450000</v>
          </cell>
          <cell r="AD155">
            <v>10000000</v>
          </cell>
          <cell r="AE155">
            <v>450000</v>
          </cell>
          <cell r="AF155"/>
        </row>
        <row r="156">
          <cell r="C156" t="str">
            <v>8578125769</v>
          </cell>
          <cell r="D156" t="str">
            <v>Phạm Chín</v>
          </cell>
          <cell r="E156" t="str">
            <v>Đặng Quang Anh</v>
          </cell>
          <cell r="F156" t="str">
            <v>Tổ 10 Khu Vực 2</v>
          </cell>
          <cell r="G156" t="str">
            <v>Khai thác thuỷ sản biển</v>
          </cell>
          <cell r="H156">
            <v>8000000</v>
          </cell>
          <cell r="I156" t="str">
            <v>01/2024</v>
          </cell>
          <cell r="J156"/>
          <cell r="K156"/>
          <cell r="L156"/>
          <cell r="M156"/>
          <cell r="N156"/>
          <cell r="O156"/>
          <cell r="P156"/>
          <cell r="Q156"/>
          <cell r="R156"/>
          <cell r="S156"/>
          <cell r="T156"/>
          <cell r="U156"/>
          <cell r="V156"/>
          <cell r="W156"/>
          <cell r="X156"/>
          <cell r="Y156"/>
          <cell r="Z156"/>
          <cell r="AA156"/>
          <cell r="AB156" t="e">
            <v>#N/A</v>
          </cell>
          <cell r="AC156" t="e">
            <v>#N/A</v>
          </cell>
          <cell r="AD156" t="e">
            <v>#N/A</v>
          </cell>
          <cell r="AE156" t="e">
            <v>#N/A</v>
          </cell>
          <cell r="AF156"/>
        </row>
        <row r="157">
          <cell r="C157" t="str">
            <v>8583806795-001</v>
          </cell>
          <cell r="D157" t="str">
            <v>Hoàng Anh Sáng</v>
          </cell>
          <cell r="E157" t="str">
            <v>Đặng Quang Anh</v>
          </cell>
          <cell r="F157" t="str">
            <v>12 Phan Đăng Lưu</v>
          </cell>
          <cell r="G157" t="str">
            <v>Bán lẻ hàng may mặc trong các cửa hàng chuyên doanh</v>
          </cell>
          <cell r="H157">
            <v>8000000</v>
          </cell>
          <cell r="I157" t="str">
            <v>01/2024</v>
          </cell>
          <cell r="J157"/>
          <cell r="K157"/>
          <cell r="L157"/>
          <cell r="M157"/>
          <cell r="N157"/>
          <cell r="O157"/>
          <cell r="P157"/>
          <cell r="Q157"/>
          <cell r="R157"/>
          <cell r="S157"/>
          <cell r="T157"/>
          <cell r="U157"/>
          <cell r="V157"/>
          <cell r="W157"/>
          <cell r="X157"/>
          <cell r="Y157"/>
          <cell r="Z157"/>
          <cell r="AA157"/>
          <cell r="AB157">
            <v>8200000</v>
          </cell>
          <cell r="AC157">
            <v>0</v>
          </cell>
          <cell r="AD157">
            <v>8200000</v>
          </cell>
          <cell r="AE157">
            <v>0</v>
          </cell>
          <cell r="AF157"/>
        </row>
        <row r="158">
          <cell r="C158" t="str">
            <v>8591364879-001</v>
          </cell>
          <cell r="D158" t="str">
            <v>Trần Thị Huệ</v>
          </cell>
          <cell r="E158" t="str">
            <v>Đặng Quang Anh</v>
          </cell>
          <cell r="F158" t="str">
            <v>02/5 Phạm Ngọc Thạch</v>
          </cell>
          <cell r="G158" t="str">
            <v>Bán lẻ lương thực trong các cửa hàng chuyên doanh</v>
          </cell>
          <cell r="H158">
            <v>8000000</v>
          </cell>
          <cell r="I158" t="str">
            <v>01/2024</v>
          </cell>
          <cell r="J158"/>
          <cell r="K158"/>
          <cell r="L158"/>
          <cell r="M158"/>
          <cell r="N158"/>
          <cell r="O158"/>
          <cell r="P158"/>
          <cell r="Q158"/>
          <cell r="R158"/>
          <cell r="S158"/>
          <cell r="T158"/>
          <cell r="U158"/>
          <cell r="V158"/>
          <cell r="W158"/>
          <cell r="X158"/>
          <cell r="Y158"/>
          <cell r="Z158"/>
          <cell r="AA158"/>
          <cell r="AB158">
            <v>0</v>
          </cell>
          <cell r="AC158">
            <v>0</v>
          </cell>
          <cell r="AD158">
            <v>0</v>
          </cell>
          <cell r="AE158">
            <v>0</v>
          </cell>
          <cell r="AF158"/>
        </row>
        <row r="159">
          <cell r="C159" t="str">
            <v>8627131045-001</v>
          </cell>
          <cell r="D159" t="str">
            <v>Trương Thị Thu Thơ</v>
          </cell>
          <cell r="E159" t="str">
            <v>Đặng Quang Anh</v>
          </cell>
          <cell r="F159" t="str">
            <v>366 đường Xuân Diệu</v>
          </cell>
          <cell r="G159" t="str">
            <v>Cho thuê xe có động cơ</v>
          </cell>
          <cell r="H159">
            <v>6000000</v>
          </cell>
          <cell r="I159" t="str">
            <v>07/2024</v>
          </cell>
          <cell r="J159"/>
          <cell r="K159"/>
          <cell r="L159"/>
          <cell r="M159"/>
          <cell r="N159"/>
          <cell r="O159"/>
          <cell r="P159"/>
          <cell r="Q159"/>
          <cell r="R159"/>
          <cell r="S159"/>
          <cell r="T159"/>
          <cell r="U159"/>
          <cell r="V159"/>
          <cell r="W159"/>
          <cell r="X159"/>
          <cell r="Y159"/>
          <cell r="Z159"/>
          <cell r="AA159"/>
          <cell r="AB159">
            <v>0</v>
          </cell>
          <cell r="AC159">
            <v>0</v>
          </cell>
          <cell r="AD159">
            <v>0</v>
          </cell>
          <cell r="AE159">
            <v>0</v>
          </cell>
          <cell r="AF159"/>
        </row>
        <row r="160">
          <cell r="C160" t="str">
            <v>8629038080-001</v>
          </cell>
          <cell r="D160" t="str">
            <v>Nguyễn Viết Tuấn</v>
          </cell>
          <cell r="E160" t="str">
            <v>Đặng Quang Anh</v>
          </cell>
          <cell r="F160" t="str">
            <v>13 Ngô Văn Sở</v>
          </cell>
          <cell r="G160" t="str">
            <v>Bán lẻ thực phẩm trong các cửa hàng chuyên doanh</v>
          </cell>
          <cell r="H160">
            <v>6000000</v>
          </cell>
          <cell r="I160" t="str">
            <v>08/2024</v>
          </cell>
          <cell r="J160"/>
          <cell r="K160"/>
          <cell r="L160"/>
          <cell r="M160"/>
          <cell r="N160"/>
          <cell r="O160"/>
          <cell r="P160"/>
          <cell r="Q160"/>
          <cell r="R160"/>
          <cell r="S160"/>
          <cell r="T160"/>
          <cell r="U160"/>
          <cell r="V160"/>
          <cell r="W160"/>
          <cell r="X160"/>
          <cell r="Y160"/>
          <cell r="Z160"/>
          <cell r="AA160"/>
          <cell r="AB160">
            <v>6400000</v>
          </cell>
          <cell r="AC160">
            <v>0</v>
          </cell>
          <cell r="AD160">
            <v>6400000</v>
          </cell>
          <cell r="AE160">
            <v>0</v>
          </cell>
          <cell r="AF160"/>
        </row>
        <row r="161">
          <cell r="C161" t="str">
            <v>8649869132-001</v>
          </cell>
          <cell r="D161" t="str">
            <v>Trương Thị Quỳnh Loan</v>
          </cell>
          <cell r="E161" t="str">
            <v>Đặng Quang Anh</v>
          </cell>
          <cell r="F161" t="str">
            <v>184 Hai Bà Trưng</v>
          </cell>
          <cell r="G161" t="str">
            <v>Nhà hàng, quán ăn, hàng ăn uống (trừ cửa hàng ăn uống thuộc chuỗi cửa hàng ăn nhanh)</v>
          </cell>
          <cell r="H161">
            <v>10000000</v>
          </cell>
          <cell r="I161" t="str">
            <v>07/2024</v>
          </cell>
          <cell r="J161"/>
          <cell r="K161"/>
          <cell r="L161"/>
          <cell r="M161"/>
          <cell r="N161"/>
          <cell r="O161"/>
          <cell r="P161"/>
          <cell r="Q161"/>
          <cell r="R161" t="str">
            <v>X</v>
          </cell>
          <cell r="S161"/>
          <cell r="T161"/>
          <cell r="U161"/>
          <cell r="V161"/>
          <cell r="W161"/>
          <cell r="X161"/>
          <cell r="Y161"/>
          <cell r="Z161"/>
          <cell r="AA161"/>
          <cell r="AB161">
            <v>10000000</v>
          </cell>
          <cell r="AC161">
            <v>450000</v>
          </cell>
          <cell r="AD161">
            <v>10000000</v>
          </cell>
          <cell r="AE161">
            <v>450000</v>
          </cell>
          <cell r="AF161"/>
        </row>
        <row r="162">
          <cell r="C162" t="str">
            <v>8666550434-001</v>
          </cell>
          <cell r="D162" t="str">
            <v>Phạm Văn Tiên</v>
          </cell>
          <cell r="E162" t="str">
            <v>Đặng Quang Anh</v>
          </cell>
          <cell r="F162" t="str">
            <v>208 đường Xuân Diệu</v>
          </cell>
          <cell r="G162" t="str">
            <v>Dịch vụ ăn uống khác</v>
          </cell>
          <cell r="H162">
            <v>8000000</v>
          </cell>
          <cell r="I162" t="str">
            <v>05/2024</v>
          </cell>
          <cell r="J162"/>
          <cell r="K162"/>
          <cell r="L162"/>
          <cell r="M162"/>
          <cell r="N162"/>
          <cell r="O162"/>
          <cell r="P162"/>
          <cell r="Q162"/>
          <cell r="R162"/>
          <cell r="S162"/>
          <cell r="T162"/>
          <cell r="U162"/>
          <cell r="V162"/>
          <cell r="W162"/>
          <cell r="X162"/>
          <cell r="Y162"/>
          <cell r="Z162"/>
          <cell r="AA162"/>
          <cell r="AB162">
            <v>0</v>
          </cell>
          <cell r="AC162">
            <v>0</v>
          </cell>
          <cell r="AD162">
            <v>0</v>
          </cell>
          <cell r="AE162">
            <v>0</v>
          </cell>
          <cell r="AF162"/>
        </row>
        <row r="163">
          <cell r="C163" t="str">
            <v>8689154035-001</v>
          </cell>
          <cell r="D163" t="str">
            <v>Xa Thị Thanh Quyên</v>
          </cell>
          <cell r="E163" t="str">
            <v>Đặng Quang Anh</v>
          </cell>
          <cell r="F163" t="str">
            <v>150 đường Nguyễn Huệ</v>
          </cell>
          <cell r="G163" t="str">
            <v>Bán buôn vải, hàng may mặc, giày dép</v>
          </cell>
          <cell r="H163">
            <v>8000000</v>
          </cell>
          <cell r="I163" t="str">
            <v>04/2024</v>
          </cell>
          <cell r="J163"/>
          <cell r="K163"/>
          <cell r="L163"/>
          <cell r="M163"/>
          <cell r="N163"/>
          <cell r="O163"/>
          <cell r="P163"/>
          <cell r="Q163"/>
          <cell r="R163"/>
          <cell r="S163"/>
          <cell r="T163"/>
          <cell r="U163"/>
          <cell r="V163"/>
          <cell r="W163"/>
          <cell r="X163"/>
          <cell r="Y163"/>
          <cell r="Z163"/>
          <cell r="AA163"/>
          <cell r="AB163">
            <v>8200000</v>
          </cell>
          <cell r="AC163">
            <v>0</v>
          </cell>
          <cell r="AD163">
            <v>8200000</v>
          </cell>
          <cell r="AE163">
            <v>0</v>
          </cell>
          <cell r="AF163"/>
        </row>
        <row r="164">
          <cell r="C164" t="str">
            <v>8772939744-001</v>
          </cell>
          <cell r="D164" t="str">
            <v>Nguyễn Thị Cẩm Ngân</v>
          </cell>
          <cell r="E164" t="str">
            <v>Đặng Quang Anh</v>
          </cell>
          <cell r="F164" t="str">
            <v>370 Xuân Diệu</v>
          </cell>
          <cell r="G164" t="str">
            <v>Bán lẻ đồ uống trong các cửa hàng chuyên doanh</v>
          </cell>
          <cell r="H164">
            <v>6000000</v>
          </cell>
          <cell r="I164" t="str">
            <v>01/2024</v>
          </cell>
          <cell r="J164"/>
          <cell r="K164"/>
          <cell r="L164"/>
          <cell r="M164"/>
          <cell r="N164"/>
          <cell r="O164"/>
          <cell r="P164"/>
          <cell r="Q164"/>
          <cell r="R164"/>
          <cell r="S164"/>
          <cell r="T164"/>
          <cell r="U164"/>
          <cell r="V164"/>
          <cell r="W164"/>
          <cell r="X164"/>
          <cell r="Y164"/>
          <cell r="Z164"/>
          <cell r="AA164"/>
          <cell r="AB164">
            <v>6200000</v>
          </cell>
          <cell r="AC164">
            <v>0</v>
          </cell>
          <cell r="AD164">
            <v>6200000</v>
          </cell>
          <cell r="AE164">
            <v>0</v>
          </cell>
          <cell r="AF164"/>
        </row>
        <row r="165">
          <cell r="C165" t="str">
            <v>8777603240-001</v>
          </cell>
          <cell r="D165" t="str">
            <v>Nguyễn Ngọc Chính</v>
          </cell>
          <cell r="E165" t="str">
            <v>Đặng Quang Anh</v>
          </cell>
          <cell r="F165" t="str">
            <v>206 Xuân Diệu</v>
          </cell>
          <cell r="G165" t="str">
            <v>Bánlẻđường,sữa&amp;các spsữa,bánh,mứt,kẹo&amp;các spc.biếntừ ngũcốc,bột,t.bột trongcác c.hàngchuyêndoanh</v>
          </cell>
          <cell r="H165">
            <v>8000000</v>
          </cell>
          <cell r="I165" t="str">
            <v>01/2024</v>
          </cell>
          <cell r="J165"/>
          <cell r="K165"/>
          <cell r="L165"/>
          <cell r="M165"/>
          <cell r="N165"/>
          <cell r="O165"/>
          <cell r="P165"/>
          <cell r="Q165"/>
          <cell r="R165"/>
          <cell r="S165"/>
          <cell r="T165"/>
          <cell r="U165"/>
          <cell r="V165"/>
          <cell r="W165"/>
          <cell r="X165"/>
          <cell r="Y165"/>
          <cell r="Z165"/>
          <cell r="AA165"/>
          <cell r="AB165">
            <v>8200000</v>
          </cell>
          <cell r="AC165">
            <v>0</v>
          </cell>
          <cell r="AD165">
            <v>8200000</v>
          </cell>
          <cell r="AE165">
            <v>0</v>
          </cell>
          <cell r="AF165"/>
        </row>
        <row r="166">
          <cell r="C166" t="str">
            <v>8791484806-001</v>
          </cell>
          <cell r="D166" t="str">
            <v>Đặng Gia Bảo</v>
          </cell>
          <cell r="E166" t="str">
            <v>Đặng Quang Anh</v>
          </cell>
          <cell r="F166" t="str">
            <v>381 đường Nguyễn Huệ</v>
          </cell>
          <cell r="G166" t="str">
            <v>Dịch vụ phục vụ đồ uống</v>
          </cell>
          <cell r="H166">
            <v>10000000</v>
          </cell>
          <cell r="I166" t="str">
            <v>08/2024</v>
          </cell>
          <cell r="J166"/>
          <cell r="K166"/>
          <cell r="L166"/>
          <cell r="M166"/>
          <cell r="N166"/>
          <cell r="O166"/>
          <cell r="P166"/>
          <cell r="Q166"/>
          <cell r="R166" t="str">
            <v>X</v>
          </cell>
          <cell r="S166"/>
          <cell r="T166"/>
          <cell r="U166"/>
          <cell r="V166"/>
          <cell r="W166"/>
          <cell r="X166"/>
          <cell r="Y166"/>
          <cell r="Z166"/>
          <cell r="AA166"/>
          <cell r="AB166">
            <v>10000000</v>
          </cell>
          <cell r="AC166">
            <v>450000</v>
          </cell>
          <cell r="AD166">
            <v>10000000</v>
          </cell>
          <cell r="AE166">
            <v>450000</v>
          </cell>
          <cell r="AF166"/>
        </row>
        <row r="167">
          <cell r="C167" t="str">
            <v>8828591155-001</v>
          </cell>
          <cell r="D167" t="str">
            <v>Nguyễn Thị Xuân</v>
          </cell>
          <cell r="E167" t="str">
            <v>Đặng Quang Anh</v>
          </cell>
          <cell r="F167" t="str">
            <v>150 Xuân Diệu</v>
          </cell>
          <cell r="G167" t="str">
            <v>Nhà hàng, quán ăn, hàng ăn uống (trừ cửa hàng ăn uống thuộc chuỗi cửa hàng ăn nhanh)</v>
          </cell>
          <cell r="H167">
            <v>8000000</v>
          </cell>
          <cell r="I167" t="str">
            <v>01/2024</v>
          </cell>
          <cell r="J167"/>
          <cell r="K167"/>
          <cell r="L167"/>
          <cell r="M167"/>
          <cell r="N167"/>
          <cell r="O167"/>
          <cell r="P167"/>
          <cell r="Q167"/>
          <cell r="R167"/>
          <cell r="S167"/>
          <cell r="T167"/>
          <cell r="U167"/>
          <cell r="V167"/>
          <cell r="W167"/>
          <cell r="X167"/>
          <cell r="Y167"/>
          <cell r="Z167"/>
          <cell r="AA167"/>
          <cell r="AB167">
            <v>8200000</v>
          </cell>
          <cell r="AC167">
            <v>0</v>
          </cell>
          <cell r="AD167">
            <v>8200000</v>
          </cell>
          <cell r="AE167">
            <v>0</v>
          </cell>
          <cell r="AF167"/>
        </row>
        <row r="168">
          <cell r="C168" t="str">
            <v>8837094329-001</v>
          </cell>
          <cell r="D168" t="str">
            <v>Nguyễn Phương</v>
          </cell>
          <cell r="E168" t="str">
            <v>Đặng Quang Anh</v>
          </cell>
          <cell r="F168" t="str">
            <v>147/22/8 Đường Nguyễn Huệ</v>
          </cell>
          <cell r="G168" t="str">
            <v>Khai thác thuỷ sản biển</v>
          </cell>
          <cell r="H168">
            <v>8000000</v>
          </cell>
          <cell r="I168" t="str">
            <v>01/2024</v>
          </cell>
          <cell r="J168"/>
          <cell r="K168"/>
          <cell r="L168"/>
          <cell r="M168"/>
          <cell r="N168"/>
          <cell r="O168"/>
          <cell r="P168"/>
          <cell r="Q168"/>
          <cell r="R168"/>
          <cell r="S168"/>
          <cell r="T168"/>
          <cell r="U168"/>
          <cell r="V168"/>
          <cell r="W168"/>
          <cell r="X168"/>
          <cell r="Y168"/>
          <cell r="Z168"/>
          <cell r="AA168"/>
          <cell r="AB168" t="e">
            <v>#N/A</v>
          </cell>
          <cell r="AC168" t="e">
            <v>#N/A</v>
          </cell>
          <cell r="AD168" t="e">
            <v>#N/A</v>
          </cell>
          <cell r="AE168" t="e">
            <v>#N/A</v>
          </cell>
          <cell r="AF168"/>
        </row>
        <row r="169">
          <cell r="C169" t="str">
            <v>8843944165-001</v>
          </cell>
          <cell r="D169" t="str">
            <v>Nguyễn Thị Lý</v>
          </cell>
          <cell r="E169" t="str">
            <v>Đặng Quang Anh</v>
          </cell>
          <cell r="F169" t="str">
            <v>80 đường Nguyễn Huệ</v>
          </cell>
          <cell r="G169" t="str">
            <v>Bán buôn nông, lâm sản nguyên liệu (trừ gỗ, tre, nứa) và động vật sống</v>
          </cell>
          <cell r="H169">
            <v>8000000</v>
          </cell>
          <cell r="I169" t="str">
            <v>01/2024</v>
          </cell>
          <cell r="J169"/>
          <cell r="K169"/>
          <cell r="L169"/>
          <cell r="M169"/>
          <cell r="N169"/>
          <cell r="O169"/>
          <cell r="P169"/>
          <cell r="Q169"/>
          <cell r="R169"/>
          <cell r="S169"/>
          <cell r="T169"/>
          <cell r="U169"/>
          <cell r="V169"/>
          <cell r="W169"/>
          <cell r="X169"/>
          <cell r="Y169"/>
          <cell r="Z169"/>
          <cell r="AA169"/>
          <cell r="AB169">
            <v>8200000</v>
          </cell>
          <cell r="AC169">
            <v>0</v>
          </cell>
          <cell r="AD169">
            <v>8200000</v>
          </cell>
          <cell r="AE169">
            <v>0</v>
          </cell>
          <cell r="AF169"/>
        </row>
        <row r="170">
          <cell r="C170" t="str">
            <v>8881891651-001</v>
          </cell>
          <cell r="D170" t="str">
            <v>Nguyễn Ngọc Duyên</v>
          </cell>
          <cell r="E170" t="str">
            <v>Đặng Quang Anh</v>
          </cell>
          <cell r="F170" t="str">
            <v>223H Tăng Bạt Hổ</v>
          </cell>
          <cell r="G170" t="str">
            <v>Giáo dục trung học phổ thông</v>
          </cell>
          <cell r="H170">
            <v>6000000</v>
          </cell>
          <cell r="I170" t="str">
            <v>05/2024</v>
          </cell>
          <cell r="J170"/>
          <cell r="K170"/>
          <cell r="L170"/>
          <cell r="M170"/>
          <cell r="N170"/>
          <cell r="O170"/>
          <cell r="P170"/>
          <cell r="Q170"/>
          <cell r="R170"/>
          <cell r="S170"/>
          <cell r="T170"/>
          <cell r="U170"/>
          <cell r="V170"/>
          <cell r="W170"/>
          <cell r="X170"/>
          <cell r="Y170"/>
          <cell r="Z170"/>
          <cell r="AA170"/>
          <cell r="AB170">
            <v>6200000</v>
          </cell>
          <cell r="AC170">
            <v>0</v>
          </cell>
          <cell r="AD170">
            <v>6200000</v>
          </cell>
          <cell r="AE170">
            <v>0</v>
          </cell>
          <cell r="AF170"/>
        </row>
        <row r="171">
          <cell r="C171" t="str">
            <v>8891868669-001</v>
          </cell>
          <cell r="D171" t="str">
            <v>Tạ Thị Hòa Bình</v>
          </cell>
          <cell r="E171" t="str">
            <v>Đặng Quang Anh</v>
          </cell>
          <cell r="F171" t="str">
            <v>39E Nguyễn Lạc</v>
          </cell>
          <cell r="G171" t="str">
            <v>Cắt tóc, làm đầu, gội đầu</v>
          </cell>
          <cell r="H171">
            <v>2000000</v>
          </cell>
          <cell r="I171" t="str">
            <v>08/2024</v>
          </cell>
          <cell r="J171"/>
          <cell r="K171"/>
          <cell r="L171"/>
          <cell r="M171"/>
          <cell r="N171"/>
          <cell r="O171"/>
          <cell r="P171"/>
          <cell r="Q171"/>
          <cell r="R171"/>
          <cell r="S171"/>
          <cell r="T171"/>
          <cell r="U171"/>
          <cell r="V171"/>
          <cell r="W171"/>
          <cell r="X171"/>
          <cell r="Y171"/>
          <cell r="Z171"/>
          <cell r="AA171"/>
          <cell r="AB171">
            <v>2200000</v>
          </cell>
          <cell r="AC171">
            <v>0</v>
          </cell>
          <cell r="AD171">
            <v>2200000</v>
          </cell>
          <cell r="AE171">
            <v>0</v>
          </cell>
          <cell r="AF171"/>
        </row>
        <row r="172">
          <cell r="C172" t="str">
            <v>8896449118-001</v>
          </cell>
          <cell r="D172" t="str">
            <v>Nguyễn Thị Phượng</v>
          </cell>
          <cell r="E172" t="str">
            <v>Đặng Quang Anh</v>
          </cell>
          <cell r="F172" t="str">
            <v>260 đường Xuân Diệu</v>
          </cell>
          <cell r="G172" t="str">
            <v>Chế biến sữa và các sản phẩm từ sữa</v>
          </cell>
          <cell r="H172">
            <v>15000000</v>
          </cell>
          <cell r="I172" t="str">
            <v>09/2024</v>
          </cell>
          <cell r="J172"/>
          <cell r="K172"/>
          <cell r="L172"/>
          <cell r="M172"/>
          <cell r="N172"/>
          <cell r="O172"/>
          <cell r="P172"/>
          <cell r="Q172"/>
          <cell r="R172" t="str">
            <v>X</v>
          </cell>
          <cell r="S172"/>
          <cell r="T172"/>
          <cell r="U172"/>
          <cell r="V172"/>
          <cell r="W172"/>
          <cell r="X172"/>
          <cell r="Y172"/>
          <cell r="Z172"/>
          <cell r="AA172"/>
          <cell r="AB172">
            <v>20000000</v>
          </cell>
          <cell r="AC172">
            <v>300000</v>
          </cell>
          <cell r="AD172">
            <v>20000000</v>
          </cell>
          <cell r="AE172">
            <v>300000</v>
          </cell>
          <cell r="AF172"/>
        </row>
        <row r="173">
          <cell r="C173" t="str">
            <v>8453353449-001</v>
          </cell>
          <cell r="D173" t="str">
            <v>Võ Thị Hương Ngân</v>
          </cell>
          <cell r="E173" t="str">
            <v>Hồ Thị Tố Nguyên</v>
          </cell>
          <cell r="F173" t="str">
            <v>21 đường Tôn Đức Thắng</v>
          </cell>
          <cell r="G173" t="str">
            <v>Bán buôn nông, lâm sản nguyên liệu (trừ gỗ, tre, nứa) và động vật sống</v>
          </cell>
          <cell r="H173">
            <v>10000000</v>
          </cell>
          <cell r="I173" t="str">
            <v>10/2024</v>
          </cell>
          <cell r="J173"/>
          <cell r="K173"/>
          <cell r="L173"/>
          <cell r="M173"/>
          <cell r="N173"/>
          <cell r="O173"/>
          <cell r="P173"/>
          <cell r="Q173"/>
          <cell r="R173" t="str">
            <v>X</v>
          </cell>
          <cell r="S173" t="str">
            <v>Mặt đường LTK</v>
          </cell>
          <cell r="T173"/>
          <cell r="U173"/>
          <cell r="V173">
            <v>11400000</v>
          </cell>
          <cell r="W173">
            <v>171000</v>
          </cell>
          <cell r="X173"/>
          <cell r="Y173"/>
          <cell r="Z173"/>
          <cell r="AA173"/>
          <cell r="AB173"/>
          <cell r="AC173"/>
          <cell r="AD173">
            <v>11400000</v>
          </cell>
          <cell r="AE173">
            <v>171000</v>
          </cell>
          <cell r="AF173"/>
        </row>
        <row r="174">
          <cell r="C174" t="str">
            <v>8843937753-001</v>
          </cell>
          <cell r="D174" t="str">
            <v>Văn Lâm Ý Nhiên</v>
          </cell>
          <cell r="E174" t="str">
            <v>Hồ Thị Tố Nguyên</v>
          </cell>
          <cell r="F174" t="str">
            <v>21 đường Trần Quang Diệu</v>
          </cell>
          <cell r="G174" t="str">
            <v>Bán lẻ hàng hóa khác mới trong các cửa hàng chuyên doanh</v>
          </cell>
          <cell r="H174">
            <v>8400000</v>
          </cell>
          <cell r="I174" t="str">
            <v>10/2024</v>
          </cell>
          <cell r="J174"/>
          <cell r="K174"/>
          <cell r="L174"/>
          <cell r="M174"/>
          <cell r="N174"/>
          <cell r="O174"/>
          <cell r="P174"/>
          <cell r="Q174"/>
          <cell r="R174" t="str">
            <v>X</v>
          </cell>
          <cell r="S174" t="str">
            <v>Mặt đường LTK</v>
          </cell>
          <cell r="T174"/>
          <cell r="U174"/>
          <cell r="V174">
            <v>9600000</v>
          </cell>
          <cell r="W174">
            <v>144000</v>
          </cell>
          <cell r="X174"/>
          <cell r="Y174"/>
          <cell r="Z174"/>
          <cell r="AA174"/>
          <cell r="AB174"/>
          <cell r="AC174"/>
          <cell r="AD174">
            <v>9600000</v>
          </cell>
          <cell r="AE174">
            <v>144000</v>
          </cell>
          <cell r="AF174"/>
        </row>
        <row r="175">
          <cell r="C175" t="str">
            <v>8900256841-001</v>
          </cell>
          <cell r="D175" t="str">
            <v>Trần Thị Vạn</v>
          </cell>
          <cell r="E175" t="str">
            <v>Lê Thị Hồng Gấm</v>
          </cell>
          <cell r="F175" t="str">
            <v>10D Lý Thường Kiệt</v>
          </cell>
          <cell r="G175" t="str">
            <v>Sản xuất khác chưa được phân vào đâu</v>
          </cell>
          <cell r="H175">
            <v>8000000</v>
          </cell>
          <cell r="I175" t="str">
            <v>10/2024</v>
          </cell>
          <cell r="J175"/>
          <cell r="K175"/>
          <cell r="L175"/>
          <cell r="M175"/>
          <cell r="N175"/>
          <cell r="O175"/>
          <cell r="P175"/>
          <cell r="Q175"/>
          <cell r="R175"/>
          <cell r="S175"/>
          <cell r="T175">
            <v>8000000</v>
          </cell>
          <cell r="U175">
            <v>0</v>
          </cell>
          <cell r="V175"/>
          <cell r="W175"/>
          <cell r="X175"/>
          <cell r="Y175"/>
          <cell r="Z175"/>
          <cell r="AA175"/>
          <cell r="AB175"/>
          <cell r="AC175"/>
          <cell r="AD175">
            <v>8000000</v>
          </cell>
          <cell r="AE175">
            <v>0</v>
          </cell>
          <cell r="AF175"/>
        </row>
        <row r="176">
          <cell r="C176" t="str">
            <v>4100767790-002</v>
          </cell>
          <cell r="D176" t="str">
            <v>Trương Vũ Nhật Huy</v>
          </cell>
          <cell r="E176" t="str">
            <v>Lê Thị Hồng Gấm</v>
          </cell>
          <cell r="F176" t="str">
            <v>483 Trần Hưng Đạo</v>
          </cell>
          <cell r="G176" t="str">
            <v>Nhà hàng, quán ăn, hàng ăn uống (trừ cửa hàng ăn uống thuộc chuỗi cửa hàng ăn nhanh)</v>
          </cell>
          <cell r="H176">
            <v>12000000</v>
          </cell>
          <cell r="I176" t="str">
            <v>10/2024</v>
          </cell>
          <cell r="J176"/>
          <cell r="K176"/>
          <cell r="L176"/>
          <cell r="M176"/>
          <cell r="N176"/>
          <cell r="O176"/>
          <cell r="P176"/>
          <cell r="Q176"/>
          <cell r="R176" t="str">
            <v>X</v>
          </cell>
          <cell r="S176"/>
          <cell r="T176">
            <v>12000000</v>
          </cell>
          <cell r="U176">
            <v>540000</v>
          </cell>
          <cell r="V176"/>
          <cell r="W176"/>
          <cell r="X176"/>
          <cell r="Y176"/>
          <cell r="Z176"/>
          <cell r="AA176"/>
          <cell r="AB176"/>
          <cell r="AC176"/>
          <cell r="AD176">
            <v>12000000</v>
          </cell>
          <cell r="AE176">
            <v>540000</v>
          </cell>
          <cell r="AF176"/>
        </row>
        <row r="177">
          <cell r="C177" t="str">
            <v>8013359658-001</v>
          </cell>
          <cell r="D177" t="str">
            <v>Nguyễn Tô Vũ</v>
          </cell>
          <cell r="E177" t="str">
            <v>Lê Thị Hồng Gấm</v>
          </cell>
          <cell r="F177" t="str">
            <v>41 đường Lý Thường Kiệt</v>
          </cell>
          <cell r="G177" t="str">
            <v>Bán lẻ thiết bị, dụng cụ thể dục, thể thao trong các cửa hàng chuyên doanh</v>
          </cell>
          <cell r="H177">
            <v>12000000</v>
          </cell>
          <cell r="I177" t="str">
            <v>10/2024</v>
          </cell>
          <cell r="J177"/>
          <cell r="K177"/>
          <cell r="L177"/>
          <cell r="M177"/>
          <cell r="N177"/>
          <cell r="O177"/>
          <cell r="P177"/>
          <cell r="Q177"/>
          <cell r="R177" t="str">
            <v>X</v>
          </cell>
          <cell r="S177"/>
          <cell r="T177">
            <v>12000000</v>
          </cell>
          <cell r="U177">
            <v>180000</v>
          </cell>
          <cell r="V177"/>
          <cell r="W177"/>
          <cell r="X177"/>
          <cell r="Y177"/>
          <cell r="Z177"/>
          <cell r="AA177"/>
          <cell r="AB177"/>
          <cell r="AC177"/>
          <cell r="AD177">
            <v>12000000</v>
          </cell>
          <cell r="AE177">
            <v>180000</v>
          </cell>
          <cell r="AF177"/>
        </row>
        <row r="178">
          <cell r="C178" t="str">
            <v>8618929254-001</v>
          </cell>
          <cell r="D178" t="str">
            <v>Nguyễn Thị Nhã Uyên</v>
          </cell>
          <cell r="E178" t="str">
            <v>Lê Thị Hồng Gấm</v>
          </cell>
          <cell r="F178" t="str">
            <v>04/60 Nguyễn Thái Học</v>
          </cell>
          <cell r="G178" t="str">
            <v>Nhà hàng, quán ăn, hàng ăn uống (trừ cửa hàng ăn uống thuộc chuỗi cửa hàng ăn nhanh)</v>
          </cell>
          <cell r="H178">
            <v>6000000</v>
          </cell>
          <cell r="I178" t="str">
            <v>10/2024</v>
          </cell>
          <cell r="J178"/>
          <cell r="K178"/>
          <cell r="L178"/>
          <cell r="M178"/>
          <cell r="N178"/>
          <cell r="O178"/>
          <cell r="P178"/>
          <cell r="Q178"/>
          <cell r="R178"/>
          <cell r="S178"/>
          <cell r="T178">
            <v>6000000</v>
          </cell>
          <cell r="U178">
            <v>0</v>
          </cell>
          <cell r="V178"/>
          <cell r="W178"/>
          <cell r="X178"/>
          <cell r="Y178"/>
          <cell r="Z178"/>
          <cell r="AA178"/>
          <cell r="AB178"/>
          <cell r="AC178"/>
          <cell r="AD178">
            <v>6000000</v>
          </cell>
          <cell r="AE178">
            <v>0</v>
          </cell>
          <cell r="AF178"/>
        </row>
        <row r="179">
          <cell r="C179" t="str">
            <v>4100215951-001</v>
          </cell>
          <cell r="D179" t="str">
            <v>Nguyễn Thị Năm</v>
          </cell>
          <cell r="E179" t="str">
            <v>Đặng Quang Anh</v>
          </cell>
          <cell r="F179" t="str">
            <v>34 Đô Đốc Bảo</v>
          </cell>
          <cell r="G179" t="str">
            <v>Dịch vụ ăn uống</v>
          </cell>
          <cell r="H179">
            <v>4000000</v>
          </cell>
          <cell r="I179" t="str">
            <v>10/2024</v>
          </cell>
          <cell r="J179"/>
          <cell r="K179"/>
          <cell r="L179"/>
          <cell r="M179"/>
          <cell r="N179"/>
          <cell r="O179"/>
          <cell r="P179"/>
          <cell r="Q179"/>
          <cell r="R179"/>
          <cell r="S179"/>
          <cell r="T179"/>
          <cell r="U179"/>
          <cell r="V179"/>
          <cell r="W179"/>
          <cell r="X179"/>
          <cell r="Y179"/>
          <cell r="Z179"/>
          <cell r="AA179"/>
          <cell r="AB179">
            <v>4200000</v>
          </cell>
          <cell r="AC179">
            <v>0</v>
          </cell>
          <cell r="AD179">
            <v>4200000</v>
          </cell>
          <cell r="AE179">
            <v>0</v>
          </cell>
          <cell r="AF179"/>
        </row>
        <row r="180">
          <cell r="C180" t="str">
            <v>4100341794-001</v>
          </cell>
          <cell r="D180" t="str">
            <v>Đỗ Văn Khoa</v>
          </cell>
          <cell r="E180" t="str">
            <v>Đặng Quang Anh</v>
          </cell>
          <cell r="F180" t="str">
            <v>385 Nguyễn Huệ</v>
          </cell>
          <cell r="G180" t="str">
            <v>Bán, bảo dưỡng và sửa chữa mô tô, xe máy, phụ tùng và các bộ phận phụ trợ của mô tô, xe máy</v>
          </cell>
          <cell r="H180">
            <v>6000000</v>
          </cell>
          <cell r="I180" t="str">
            <v>10/2024</v>
          </cell>
          <cell r="J180"/>
          <cell r="K180"/>
          <cell r="L180"/>
          <cell r="M180"/>
          <cell r="N180"/>
          <cell r="O180"/>
          <cell r="P180"/>
          <cell r="Q180"/>
          <cell r="R180"/>
          <cell r="S180"/>
          <cell r="T180"/>
          <cell r="U180"/>
          <cell r="V180"/>
          <cell r="W180"/>
          <cell r="X180"/>
          <cell r="Y180"/>
          <cell r="Z180"/>
          <cell r="AA180"/>
          <cell r="AB180">
            <v>6200000</v>
          </cell>
          <cell r="AC180">
            <v>0</v>
          </cell>
          <cell r="AD180">
            <v>6200000</v>
          </cell>
          <cell r="AE180">
            <v>0</v>
          </cell>
          <cell r="AF180"/>
        </row>
        <row r="181">
          <cell r="C181" t="str">
            <v>4100552178-001</v>
          </cell>
          <cell r="D181" t="str">
            <v>Lê Lý Thu Phong</v>
          </cell>
          <cell r="E181" t="str">
            <v>Đặng Quang Anh</v>
          </cell>
          <cell r="F181" t="str">
            <v>59 Trần Độc</v>
          </cell>
          <cell r="G181" t="str">
            <v>Giặt là, làm sạch các sản phẩm dệt và lông thú</v>
          </cell>
          <cell r="H181">
            <v>6000000</v>
          </cell>
          <cell r="I181" t="str">
            <v>10/2024</v>
          </cell>
          <cell r="J181"/>
          <cell r="K181"/>
          <cell r="L181"/>
          <cell r="M181"/>
          <cell r="N181"/>
          <cell r="O181"/>
          <cell r="P181"/>
          <cell r="Q181"/>
          <cell r="R181"/>
          <cell r="S181"/>
          <cell r="T181"/>
          <cell r="U181"/>
          <cell r="V181"/>
          <cell r="W181"/>
          <cell r="X181"/>
          <cell r="Y181"/>
          <cell r="Z181"/>
          <cell r="AA181"/>
          <cell r="AB181">
            <v>6200000</v>
          </cell>
          <cell r="AC181">
            <v>0</v>
          </cell>
          <cell r="AD181">
            <v>6200000</v>
          </cell>
          <cell r="AE181">
            <v>0</v>
          </cell>
          <cell r="AF181"/>
        </row>
        <row r="182">
          <cell r="C182" t="str">
            <v>4100624295-002</v>
          </cell>
          <cell r="D182" t="str">
            <v>Lê Thị Hoài Phương</v>
          </cell>
          <cell r="E182" t="str">
            <v>Đặng Quang Anh</v>
          </cell>
          <cell r="F182" t="str">
            <v>73 Phạm Ngọc Thạch</v>
          </cell>
          <cell r="G182" t="str">
            <v>Cắt tóc, làm đầu, gội đầu</v>
          </cell>
          <cell r="H182">
            <v>7000000</v>
          </cell>
          <cell r="I182" t="str">
            <v>10/2024</v>
          </cell>
          <cell r="J182"/>
          <cell r="K182"/>
          <cell r="L182"/>
          <cell r="M182"/>
          <cell r="N182"/>
          <cell r="O182"/>
          <cell r="P182"/>
          <cell r="Q182"/>
          <cell r="R182"/>
          <cell r="S182"/>
          <cell r="T182"/>
          <cell r="U182"/>
          <cell r="V182"/>
          <cell r="W182"/>
          <cell r="X182"/>
          <cell r="Y182"/>
          <cell r="Z182"/>
          <cell r="AA182"/>
          <cell r="AB182">
            <v>7200000</v>
          </cell>
          <cell r="AC182">
            <v>0</v>
          </cell>
          <cell r="AD182">
            <v>7200000</v>
          </cell>
          <cell r="AE182">
            <v>0</v>
          </cell>
          <cell r="AF182"/>
        </row>
        <row r="183">
          <cell r="C183" t="str">
            <v>4101465707-001</v>
          </cell>
          <cell r="D183" t="str">
            <v>Đặng Thị Thanh Hiền</v>
          </cell>
          <cell r="E183" t="str">
            <v>Đặng Quang Anh</v>
          </cell>
          <cell r="F183" t="str">
            <v>393B Nguyễn Huệ</v>
          </cell>
          <cell r="G183" t="str">
            <v>Bán buôn thực phẩm</v>
          </cell>
          <cell r="H183">
            <v>15000000</v>
          </cell>
          <cell r="I183" t="str">
            <v>10/2024</v>
          </cell>
          <cell r="J183"/>
          <cell r="K183"/>
          <cell r="L183"/>
          <cell r="M183"/>
          <cell r="N183"/>
          <cell r="O183"/>
          <cell r="P183"/>
          <cell r="Q183"/>
          <cell r="R183" t="str">
            <v>X</v>
          </cell>
          <cell r="S183"/>
          <cell r="T183"/>
          <cell r="U183"/>
          <cell r="V183"/>
          <cell r="W183"/>
          <cell r="X183"/>
          <cell r="Y183"/>
          <cell r="Z183"/>
          <cell r="AA183"/>
          <cell r="AB183">
            <v>15000000</v>
          </cell>
          <cell r="AC183">
            <v>225000</v>
          </cell>
          <cell r="AD183">
            <v>15000000</v>
          </cell>
          <cell r="AE183">
            <v>225000</v>
          </cell>
          <cell r="AF183"/>
        </row>
        <row r="184">
          <cell r="C184" t="str">
            <v>4101544194-001</v>
          </cell>
          <cell r="D184" t="str">
            <v>Chu Thùy Trang</v>
          </cell>
          <cell r="E184" t="str">
            <v>Đặng Quang Anh</v>
          </cell>
          <cell r="F184" t="str">
            <v>28 Nguyễn Lạc</v>
          </cell>
          <cell r="G184" t="str">
            <v>Cắt tóc, làm đầu, gội đầu</v>
          </cell>
          <cell r="H184">
            <v>5000000</v>
          </cell>
          <cell r="I184" t="str">
            <v>10/2024</v>
          </cell>
          <cell r="J184"/>
          <cell r="K184"/>
          <cell r="L184"/>
          <cell r="M184"/>
          <cell r="N184"/>
          <cell r="O184"/>
          <cell r="P184"/>
          <cell r="Q184"/>
          <cell r="R184"/>
          <cell r="S184"/>
          <cell r="T184"/>
          <cell r="U184"/>
          <cell r="V184"/>
          <cell r="W184"/>
          <cell r="X184"/>
          <cell r="Y184"/>
          <cell r="Z184"/>
          <cell r="AA184"/>
          <cell r="AB184">
            <v>5200000</v>
          </cell>
          <cell r="AC184">
            <v>0</v>
          </cell>
          <cell r="AD184">
            <v>5200000</v>
          </cell>
          <cell r="AE184">
            <v>0</v>
          </cell>
          <cell r="AF184"/>
        </row>
        <row r="185">
          <cell r="C185" t="str">
            <v>8005497037-001</v>
          </cell>
          <cell r="D185" t="str">
            <v>La Hữu Trí</v>
          </cell>
          <cell r="E185" t="str">
            <v>Đặng Quang Anh</v>
          </cell>
          <cell r="F185" t="str">
            <v>107 đường Lê Hồng Phong</v>
          </cell>
          <cell r="G185" t="str">
            <v>Dịch vụ ăn uống khác</v>
          </cell>
          <cell r="H185">
            <v>10000000</v>
          </cell>
          <cell r="I185" t="str">
            <v>10/2024</v>
          </cell>
          <cell r="J185"/>
          <cell r="K185"/>
          <cell r="L185"/>
          <cell r="M185"/>
          <cell r="N185"/>
          <cell r="O185"/>
          <cell r="P185"/>
          <cell r="Q185"/>
          <cell r="R185" t="str">
            <v>X</v>
          </cell>
          <cell r="S185"/>
          <cell r="T185"/>
          <cell r="U185"/>
          <cell r="V185"/>
          <cell r="W185"/>
          <cell r="X185"/>
          <cell r="Y185"/>
          <cell r="Z185"/>
          <cell r="AA185"/>
          <cell r="AB185">
            <v>11000000</v>
          </cell>
          <cell r="AC185">
            <v>495000</v>
          </cell>
          <cell r="AD185">
            <v>11000000</v>
          </cell>
          <cell r="AE185">
            <v>495000</v>
          </cell>
          <cell r="AF185"/>
        </row>
        <row r="186">
          <cell r="C186" t="str">
            <v>8046759034-001</v>
          </cell>
          <cell r="D186" t="str">
            <v>Huỳnh Thị Thúy Vân</v>
          </cell>
          <cell r="E186" t="str">
            <v>Đặng Quang Anh</v>
          </cell>
          <cell r="F186" t="str">
            <v>156 Nguyễn Huệ</v>
          </cell>
          <cell r="G186" t="str">
            <v>Bán lẻ thực phẩm khô, thực phẩm công nghiệp, đường sữa bánh kẹo lưu động hoặc tại chợ</v>
          </cell>
          <cell r="H186">
            <v>6000000</v>
          </cell>
          <cell r="I186" t="str">
            <v>10/2024</v>
          </cell>
          <cell r="J186"/>
          <cell r="K186"/>
          <cell r="L186"/>
          <cell r="M186"/>
          <cell r="N186"/>
          <cell r="O186"/>
          <cell r="P186"/>
          <cell r="Q186"/>
          <cell r="R186"/>
          <cell r="S186"/>
          <cell r="T186"/>
          <cell r="U186"/>
          <cell r="V186"/>
          <cell r="W186"/>
          <cell r="X186"/>
          <cell r="Y186"/>
          <cell r="Z186"/>
          <cell r="AA186"/>
          <cell r="AB186">
            <v>6400000</v>
          </cell>
          <cell r="AC186">
            <v>0</v>
          </cell>
          <cell r="AD186">
            <v>6400000</v>
          </cell>
          <cell r="AE186">
            <v>0</v>
          </cell>
          <cell r="AF186"/>
        </row>
        <row r="187">
          <cell r="C187" t="str">
            <v>8109654333-001</v>
          </cell>
          <cell r="D187" t="str">
            <v>Đỗ Thanh Thuận</v>
          </cell>
          <cell r="E187" t="str">
            <v>Đặng Quang Anh</v>
          </cell>
          <cell r="F187" t="str">
            <v>17 Ngọc Hân Công Chúa</v>
          </cell>
          <cell r="G187" t="str">
            <v>Nhà hàng, quán ăn, hàng ăn uống (trừ cửa hàng ăn uống thuộc chuỗi cửa hàng ăn nhanh)</v>
          </cell>
          <cell r="H187">
            <v>10000000</v>
          </cell>
          <cell r="I187" t="str">
            <v>10/2024</v>
          </cell>
          <cell r="J187"/>
          <cell r="K187"/>
          <cell r="L187"/>
          <cell r="M187"/>
          <cell r="N187"/>
          <cell r="O187"/>
          <cell r="P187"/>
          <cell r="Q187"/>
          <cell r="R187" t="str">
            <v>X</v>
          </cell>
          <cell r="S187"/>
          <cell r="T187"/>
          <cell r="U187"/>
          <cell r="V187"/>
          <cell r="W187"/>
          <cell r="X187"/>
          <cell r="Y187"/>
          <cell r="Z187"/>
          <cell r="AA187"/>
          <cell r="AB187">
            <v>10000000</v>
          </cell>
          <cell r="AC187">
            <v>450000</v>
          </cell>
          <cell r="AD187">
            <v>10000000</v>
          </cell>
          <cell r="AE187">
            <v>450000</v>
          </cell>
          <cell r="AF187"/>
        </row>
        <row r="188">
          <cell r="C188" t="str">
            <v>8162302143-001</v>
          </cell>
          <cell r="D188" t="str">
            <v>Trần Văn Hùng</v>
          </cell>
          <cell r="E188" t="str">
            <v>Đặng Quang Anh</v>
          </cell>
          <cell r="F188" t="str">
            <v>405 Nguyễn Huệ</v>
          </cell>
          <cell r="G188" t="str">
            <v>Bán, bảo dưỡng và sửa chữa mô tô, xe máy, phụ tùng và các bộ phận phụ trợ của mô tô, xe máy</v>
          </cell>
          <cell r="H188">
            <v>6000000</v>
          </cell>
          <cell r="I188" t="str">
            <v>10/2024</v>
          </cell>
          <cell r="J188"/>
          <cell r="K188"/>
          <cell r="L188"/>
          <cell r="M188"/>
          <cell r="N188"/>
          <cell r="O188"/>
          <cell r="P188"/>
          <cell r="Q188"/>
          <cell r="R188"/>
          <cell r="S188"/>
          <cell r="T188"/>
          <cell r="U188"/>
          <cell r="V188"/>
          <cell r="W188"/>
          <cell r="X188"/>
          <cell r="Y188"/>
          <cell r="Z188"/>
          <cell r="AA188"/>
          <cell r="AB188">
            <v>6200000</v>
          </cell>
          <cell r="AC188">
            <v>0</v>
          </cell>
          <cell r="AD188">
            <v>6200000</v>
          </cell>
          <cell r="AE188">
            <v>0</v>
          </cell>
          <cell r="AF188"/>
        </row>
        <row r="189">
          <cell r="C189" t="str">
            <v>8162612610-001</v>
          </cell>
          <cell r="D189" t="str">
            <v>Nguyễn Thị Đức</v>
          </cell>
          <cell r="E189" t="str">
            <v>Đặng Quang Anh</v>
          </cell>
          <cell r="F189" t="str">
            <v>48 Trần Độc</v>
          </cell>
          <cell r="G189" t="str">
            <v>Giặt là, làm sạch các sản phẩm dệt và lông thú</v>
          </cell>
          <cell r="H189">
            <v>5000000</v>
          </cell>
          <cell r="I189" t="str">
            <v>10/2024</v>
          </cell>
          <cell r="J189"/>
          <cell r="K189"/>
          <cell r="L189"/>
          <cell r="M189"/>
          <cell r="N189"/>
          <cell r="O189"/>
          <cell r="P189"/>
          <cell r="Q189"/>
          <cell r="R189"/>
          <cell r="S189"/>
          <cell r="T189"/>
          <cell r="U189"/>
          <cell r="V189"/>
          <cell r="W189"/>
          <cell r="X189"/>
          <cell r="Y189"/>
          <cell r="Z189"/>
          <cell r="AA189"/>
          <cell r="AB189">
            <v>5200000</v>
          </cell>
          <cell r="AC189">
            <v>0</v>
          </cell>
          <cell r="AD189">
            <v>5200000</v>
          </cell>
          <cell r="AE189">
            <v>0</v>
          </cell>
          <cell r="AF189"/>
        </row>
        <row r="190">
          <cell r="C190" t="str">
            <v>8567570359-001</v>
          </cell>
          <cell r="D190" t="str">
            <v>Trần Thị Bích Diệu</v>
          </cell>
          <cell r="E190" t="str">
            <v>Đặng Quang Anh</v>
          </cell>
          <cell r="F190" t="str">
            <v>34 Ngọc Hân Công Chúa</v>
          </cell>
          <cell r="G190" t="str">
            <v>Nhà hàng, quán ăn, hàng ăn uống (trừ cửa hàng ăn uống thuộc chuỗi cửa hàng ăn nhanh)</v>
          </cell>
          <cell r="H190">
            <v>10000000</v>
          </cell>
          <cell r="I190" t="str">
            <v>10/2024</v>
          </cell>
          <cell r="J190"/>
          <cell r="K190"/>
          <cell r="L190"/>
          <cell r="M190"/>
          <cell r="N190"/>
          <cell r="O190"/>
          <cell r="P190"/>
          <cell r="Q190"/>
          <cell r="R190" t="str">
            <v>X</v>
          </cell>
          <cell r="S190"/>
          <cell r="T190"/>
          <cell r="U190"/>
          <cell r="V190"/>
          <cell r="W190"/>
          <cell r="X190"/>
          <cell r="Y190"/>
          <cell r="Z190"/>
          <cell r="AA190"/>
          <cell r="AB190">
            <v>10000000</v>
          </cell>
          <cell r="AC190">
            <v>450000</v>
          </cell>
          <cell r="AD190">
            <v>10000000</v>
          </cell>
          <cell r="AE190">
            <v>450000</v>
          </cell>
          <cell r="AF190"/>
        </row>
        <row r="191">
          <cell r="C191" t="str">
            <v>8680992804-001</v>
          </cell>
          <cell r="D191" t="str">
            <v>Nguyễn Hồng Phước</v>
          </cell>
          <cell r="E191" t="str">
            <v>Đặng Quang Anh</v>
          </cell>
          <cell r="F191" t="str">
            <v>01 đường Ngọc Hân Công Chúa</v>
          </cell>
          <cell r="G191" t="str">
            <v>Dịch vụ phục vụ đồ uống</v>
          </cell>
          <cell r="H191">
            <v>9000000</v>
          </cell>
          <cell r="I191" t="str">
            <v>10/2024</v>
          </cell>
          <cell r="J191"/>
          <cell r="K191"/>
          <cell r="L191"/>
          <cell r="M191"/>
          <cell r="N191"/>
          <cell r="O191"/>
          <cell r="P191"/>
          <cell r="Q191"/>
          <cell r="R191" t="str">
            <v>X</v>
          </cell>
          <cell r="S191"/>
          <cell r="T191"/>
          <cell r="U191"/>
          <cell r="V191"/>
          <cell r="W191"/>
          <cell r="X191"/>
          <cell r="Y191"/>
          <cell r="Z191"/>
          <cell r="AA191"/>
          <cell r="AB191">
            <v>0</v>
          </cell>
          <cell r="AC191">
            <v>0</v>
          </cell>
          <cell r="AD191">
            <v>0</v>
          </cell>
          <cell r="AE191">
            <v>0</v>
          </cell>
          <cell r="AF191"/>
        </row>
        <row r="192">
          <cell r="C192" t="str">
            <v>8759258295-001</v>
          </cell>
          <cell r="D192" t="str">
            <v>Võ Đức Tiển</v>
          </cell>
          <cell r="E192" t="str">
            <v>Đặng Quang Anh</v>
          </cell>
          <cell r="F192" t="str">
            <v>44 Đô Đốc Bảo</v>
          </cell>
          <cell r="G192" t="str">
            <v>Dịch vụ phục vụ đồ uống khác</v>
          </cell>
          <cell r="H192">
            <v>5000000</v>
          </cell>
          <cell r="I192" t="str">
            <v>10/2024</v>
          </cell>
          <cell r="J192"/>
          <cell r="K192"/>
          <cell r="L192"/>
          <cell r="M192"/>
          <cell r="N192"/>
          <cell r="O192"/>
          <cell r="P192"/>
          <cell r="Q192"/>
          <cell r="R192"/>
          <cell r="S192"/>
          <cell r="T192"/>
          <cell r="U192"/>
          <cell r="V192"/>
          <cell r="W192"/>
          <cell r="X192"/>
          <cell r="Y192"/>
          <cell r="Z192"/>
          <cell r="AA192"/>
          <cell r="AB192">
            <v>5200000</v>
          </cell>
          <cell r="AC192">
            <v>0</v>
          </cell>
          <cell r="AD192">
            <v>5200000</v>
          </cell>
          <cell r="AE192">
            <v>0</v>
          </cell>
          <cell r="AF192"/>
        </row>
        <row r="193">
          <cell r="C193" t="str">
            <v>8888175110-001</v>
          </cell>
          <cell r="D193" t="str">
            <v>Phạm Thị Hồng Điệp</v>
          </cell>
          <cell r="E193" t="str">
            <v>Đặng Quang Anh</v>
          </cell>
          <cell r="F193" t="str">
            <v>33 Lê Hồng Phong</v>
          </cell>
          <cell r="G193" t="str">
            <v>May trang phục (trừ trang phục từ da lông thú)</v>
          </cell>
          <cell r="H193">
            <v>5000000</v>
          </cell>
          <cell r="I193" t="str">
            <v>10/2024</v>
          </cell>
          <cell r="J193"/>
          <cell r="K193"/>
          <cell r="L193"/>
          <cell r="M193"/>
          <cell r="N193"/>
          <cell r="O193"/>
          <cell r="P193"/>
          <cell r="Q193"/>
          <cell r="R193"/>
          <cell r="S193"/>
          <cell r="T193"/>
          <cell r="U193"/>
          <cell r="V193"/>
          <cell r="W193"/>
          <cell r="X193"/>
          <cell r="Y193"/>
          <cell r="Z193"/>
          <cell r="AA193"/>
          <cell r="AB193">
            <v>5200000</v>
          </cell>
          <cell r="AC193">
            <v>0</v>
          </cell>
          <cell r="AD193">
            <v>5200000</v>
          </cell>
          <cell r="AE193">
            <v>0</v>
          </cell>
          <cell r="AF193"/>
        </row>
        <row r="194">
          <cell r="C194" t="str">
            <v>8899582848-001</v>
          </cell>
          <cell r="D194" t="str">
            <v>Lê Thị Cao Hiền</v>
          </cell>
          <cell r="E194" t="str">
            <v>Đặng Quang Anh</v>
          </cell>
          <cell r="F194" t="str">
            <v>24 Ngọc Hân Công Chúa</v>
          </cell>
          <cell r="G194" t="str">
            <v>Nhà hàng, quán ăn, hàng ăn uống (trừ cửa hàng ăn uống thuộc chuỗi cửa hàng ăn nhanh)</v>
          </cell>
          <cell r="H194">
            <v>10000000</v>
          </cell>
          <cell r="I194" t="str">
            <v>10/2024</v>
          </cell>
          <cell r="J194"/>
          <cell r="K194"/>
          <cell r="L194"/>
          <cell r="M194"/>
          <cell r="N194"/>
          <cell r="O194"/>
          <cell r="P194"/>
          <cell r="Q194"/>
          <cell r="R194" t="str">
            <v>X</v>
          </cell>
          <cell r="S194"/>
          <cell r="T194"/>
          <cell r="U194"/>
          <cell r="V194"/>
          <cell r="W194"/>
          <cell r="X194"/>
          <cell r="Y194"/>
          <cell r="Z194"/>
          <cell r="AA194"/>
          <cell r="AB194">
            <v>10000000</v>
          </cell>
          <cell r="AC194">
            <v>450000</v>
          </cell>
          <cell r="AD194">
            <v>10000000</v>
          </cell>
          <cell r="AE194">
            <v>450000</v>
          </cell>
          <cell r="AF194"/>
        </row>
        <row r="195">
          <cell r="C195" t="str">
            <v>8899585327-001</v>
          </cell>
          <cell r="D195" t="str">
            <v>Phan Thị Hoa</v>
          </cell>
          <cell r="E195" t="str">
            <v>Đặng Quang Anh</v>
          </cell>
          <cell r="F195" t="str">
            <v>405 Nguyễn Huệ</v>
          </cell>
          <cell r="G195" t="str">
            <v>Hoạt động hỗ trợ dịch vụ tài chính chưa được phân vào đâu</v>
          </cell>
          <cell r="H195">
            <v>6000000</v>
          </cell>
          <cell r="I195" t="str">
            <v>10/2024</v>
          </cell>
          <cell r="J195"/>
          <cell r="K195"/>
          <cell r="L195"/>
          <cell r="M195"/>
          <cell r="N195"/>
          <cell r="O195"/>
          <cell r="P195"/>
          <cell r="Q195"/>
          <cell r="R195"/>
          <cell r="S195"/>
          <cell r="T195"/>
          <cell r="U195"/>
          <cell r="V195"/>
          <cell r="W195"/>
          <cell r="X195"/>
          <cell r="Y195"/>
          <cell r="Z195"/>
          <cell r="AA195"/>
          <cell r="AB195">
            <v>6200000</v>
          </cell>
          <cell r="AC195">
            <v>0</v>
          </cell>
          <cell r="AD195">
            <v>6200000</v>
          </cell>
          <cell r="AE195">
            <v>0</v>
          </cell>
          <cell r="AF195"/>
        </row>
        <row r="196">
          <cell r="C196" t="str">
            <v>8899635176-001</v>
          </cell>
          <cell r="D196" t="str">
            <v>Nguyễn Thị Phàn</v>
          </cell>
          <cell r="E196" t="str">
            <v>Đặng Quang Anh</v>
          </cell>
          <cell r="F196" t="str">
            <v>342 Xuân Diệu</v>
          </cell>
          <cell r="G196" t="str">
            <v>Giặt là, làm sạch các sản phẩm dệt và lông thú</v>
          </cell>
          <cell r="H196">
            <v>4000000</v>
          </cell>
          <cell r="I196" t="str">
            <v>10/2024</v>
          </cell>
          <cell r="J196"/>
          <cell r="K196"/>
          <cell r="L196"/>
          <cell r="M196"/>
          <cell r="N196"/>
          <cell r="O196"/>
          <cell r="P196"/>
          <cell r="Q196"/>
          <cell r="R196"/>
          <cell r="S196"/>
          <cell r="T196"/>
          <cell r="U196"/>
          <cell r="V196"/>
          <cell r="W196"/>
          <cell r="X196"/>
          <cell r="Y196"/>
          <cell r="Z196"/>
          <cell r="AA196"/>
          <cell r="AB196">
            <v>4200000</v>
          </cell>
          <cell r="AC196">
            <v>0</v>
          </cell>
          <cell r="AD196">
            <v>4200000</v>
          </cell>
          <cell r="AE196">
            <v>0</v>
          </cell>
          <cell r="AF196"/>
        </row>
        <row r="197">
          <cell r="C197" t="str">
            <v>8900264715-001</v>
          </cell>
          <cell r="D197" t="str">
            <v>Phan Va Ni</v>
          </cell>
          <cell r="E197" t="str">
            <v>Đặng Quang Anh</v>
          </cell>
          <cell r="F197" t="str">
            <v>41 Phạm Ngọc Thạch</v>
          </cell>
          <cell r="G197" t="str">
            <v>Dịch vụ phục vụ đồ uống khác</v>
          </cell>
          <cell r="H197">
            <v>5000000</v>
          </cell>
          <cell r="I197" t="str">
            <v>10/2024</v>
          </cell>
          <cell r="J197"/>
          <cell r="K197"/>
          <cell r="L197"/>
          <cell r="M197"/>
          <cell r="N197"/>
          <cell r="O197"/>
          <cell r="P197"/>
          <cell r="Q197"/>
          <cell r="R197"/>
          <cell r="S197"/>
          <cell r="T197"/>
          <cell r="U197"/>
          <cell r="V197"/>
          <cell r="W197"/>
          <cell r="X197"/>
          <cell r="Y197"/>
          <cell r="Z197"/>
          <cell r="AA197"/>
          <cell r="AB197">
            <v>9000000</v>
          </cell>
          <cell r="AC197">
            <v>405000</v>
          </cell>
          <cell r="AD197">
            <v>9000000</v>
          </cell>
          <cell r="AE197">
            <v>405000</v>
          </cell>
          <cell r="AF197"/>
        </row>
        <row r="198">
          <cell r="C198" t="str">
            <v>4100827263-001</v>
          </cell>
          <cell r="D198" t="str">
            <v>Huỳnh Cao Bắc</v>
          </cell>
          <cell r="E198" t="str">
            <v>Đặng Quang Anh</v>
          </cell>
          <cell r="F198" t="str">
            <v>02/1 Phạm Ngọc Thạch</v>
          </cell>
          <cell r="G198" t="str">
            <v>điện áp mái</v>
          </cell>
          <cell r="H198">
            <v>8400000</v>
          </cell>
          <cell r="I198" t="str">
            <v>10/2024</v>
          </cell>
          <cell r="J198"/>
          <cell r="K198"/>
          <cell r="L198"/>
          <cell r="M198"/>
          <cell r="N198"/>
          <cell r="O198"/>
          <cell r="P198"/>
          <cell r="Q198"/>
          <cell r="R198" t="str">
            <v>X</v>
          </cell>
          <cell r="S198"/>
          <cell r="T198"/>
          <cell r="U198"/>
          <cell r="V198"/>
          <cell r="W198"/>
          <cell r="X198"/>
          <cell r="Y198"/>
          <cell r="Z198"/>
          <cell r="AA198"/>
          <cell r="AB198" t="e">
            <v>#N/A</v>
          </cell>
          <cell r="AC198" t="e">
            <v>#N/A</v>
          </cell>
          <cell r="AD198" t="e">
            <v>#N/A</v>
          </cell>
          <cell r="AE198" t="e">
            <v>#N/A</v>
          </cell>
          <cell r="AF198"/>
        </row>
        <row r="199">
          <cell r="C199" t="str">
            <v>0308532416</v>
          </cell>
          <cell r="D199" t="str">
            <v>Trần Thị Thu Hiền</v>
          </cell>
          <cell r="E199" t="str">
            <v>Hồ Thị Tố Nguyên</v>
          </cell>
          <cell r="F199" t="str">
            <v>47 Tôn Đức Thắng</v>
          </cell>
          <cell r="G199" t="str">
            <v>MB hàng tạp hoá, thực phẩm công nghệ, mỹ phẩm và hàng quần áo may sẵn.</v>
          </cell>
          <cell r="H199">
            <v>115000000</v>
          </cell>
          <cell r="I199" t="str">
            <v>01/2024</v>
          </cell>
          <cell r="J199">
            <v>1725000</v>
          </cell>
          <cell r="K199">
            <v>1150000</v>
          </cell>
          <cell r="L199">
            <v>575000</v>
          </cell>
          <cell r="M199">
            <v>0</v>
          </cell>
          <cell r="N199" t="str">
            <v/>
          </cell>
          <cell r="O199"/>
          <cell r="P199"/>
          <cell r="Q199"/>
          <cell r="R199"/>
          <cell r="S199" t="str">
            <v>Mặt đường LTK</v>
          </cell>
          <cell r="T199"/>
          <cell r="U199"/>
          <cell r="V199">
            <v>132200000</v>
          </cell>
          <cell r="W199">
            <v>1983000</v>
          </cell>
          <cell r="X199"/>
          <cell r="Y199"/>
          <cell r="Z199"/>
          <cell r="AA199"/>
          <cell r="AB199"/>
          <cell r="AC199"/>
          <cell r="AD199">
            <v>132200000</v>
          </cell>
          <cell r="AE199">
            <v>1983000</v>
          </cell>
          <cell r="AF199"/>
        </row>
        <row r="200">
          <cell r="C200" t="str">
            <v>0309245439</v>
          </cell>
          <cell r="D200" t="str">
            <v>Trần Xuân Thảo</v>
          </cell>
          <cell r="E200" t="str">
            <v>Hồ Thị Tố Nguyên</v>
          </cell>
          <cell r="F200" t="str">
            <v>74 Tôn Đức Thắng</v>
          </cell>
          <cell r="G200" t="str">
            <v>dịch vụ truy cập internet và trò chơi điện tử công cộng (MẠNG LƯỚI SHINBE NET 1)</v>
          </cell>
          <cell r="H200">
            <v>8400000</v>
          </cell>
          <cell r="I200" t="str">
            <v>01/2024</v>
          </cell>
          <cell r="J200">
            <v>588000</v>
          </cell>
          <cell r="K200">
            <v>420000</v>
          </cell>
          <cell r="L200">
            <v>168000</v>
          </cell>
          <cell r="M200">
            <v>0</v>
          </cell>
          <cell r="N200" t="str">
            <v/>
          </cell>
          <cell r="O200"/>
          <cell r="P200"/>
          <cell r="Q200"/>
          <cell r="R200"/>
          <cell r="S200" t="str">
            <v>Mặt đường LTK</v>
          </cell>
          <cell r="T200"/>
          <cell r="U200"/>
          <cell r="V200">
            <v>9700000</v>
          </cell>
          <cell r="W200">
            <v>679000</v>
          </cell>
          <cell r="X200"/>
          <cell r="Y200"/>
          <cell r="Z200"/>
          <cell r="AA200"/>
          <cell r="AB200"/>
          <cell r="AC200"/>
          <cell r="AD200">
            <v>9700000</v>
          </cell>
          <cell r="AE200">
            <v>679000</v>
          </cell>
          <cell r="AF200"/>
        </row>
        <row r="201">
          <cell r="C201" t="str">
            <v>0311289722</v>
          </cell>
          <cell r="D201" t="str">
            <v>Huỳnh Thị Hoài Hương</v>
          </cell>
          <cell r="E201" t="str">
            <v>Hồ Thị Tố Nguyên</v>
          </cell>
          <cell r="F201" t="str">
            <v>57 Lương Định Của</v>
          </cell>
          <cell r="G201" t="str">
            <v>Mua bán gỗ rừng trồng</v>
          </cell>
          <cell r="H201">
            <v>24000000</v>
          </cell>
          <cell r="I201" t="str">
            <v>01/2024</v>
          </cell>
          <cell r="J201">
            <v>360000</v>
          </cell>
          <cell r="K201">
            <v>240000</v>
          </cell>
          <cell r="L201">
            <v>120000</v>
          </cell>
          <cell r="M201">
            <v>0</v>
          </cell>
          <cell r="N201" t="str">
            <v/>
          </cell>
          <cell r="O201"/>
          <cell r="P201"/>
          <cell r="Q201"/>
          <cell r="R201"/>
          <cell r="S201" t="str">
            <v>Mặt đường LTK</v>
          </cell>
          <cell r="T201"/>
          <cell r="U201"/>
          <cell r="V201">
            <v>27600000</v>
          </cell>
          <cell r="W201">
            <v>414000</v>
          </cell>
          <cell r="X201"/>
          <cell r="Y201"/>
          <cell r="Z201"/>
          <cell r="AA201"/>
          <cell r="AB201"/>
          <cell r="AC201"/>
          <cell r="AD201">
            <v>27600000</v>
          </cell>
          <cell r="AE201">
            <v>414000</v>
          </cell>
          <cell r="AF201"/>
        </row>
        <row r="202">
          <cell r="C202" t="str">
            <v>0312073268</v>
          </cell>
          <cell r="D202" t="str">
            <v>Phạm Dương Tùng</v>
          </cell>
          <cell r="E202" t="str">
            <v>Hồ Thị Tố Nguyên</v>
          </cell>
          <cell r="F202" t="str">
            <v>40 Trường Chinh</v>
          </cell>
          <cell r="G202" t="str">
            <v>Dịch vụ ăn uống, cà phê giải khát</v>
          </cell>
          <cell r="H202">
            <v>24100000</v>
          </cell>
          <cell r="I202" t="str">
            <v>01/2024</v>
          </cell>
          <cell r="J202">
            <v>1084500</v>
          </cell>
          <cell r="K202">
            <v>723000</v>
          </cell>
          <cell r="L202">
            <v>361500</v>
          </cell>
          <cell r="M202">
            <v>0</v>
          </cell>
          <cell r="N202" t="str">
            <v>X</v>
          </cell>
          <cell r="O202"/>
          <cell r="P202"/>
          <cell r="Q202"/>
          <cell r="R202"/>
          <cell r="S202" t="str">
            <v>Mặt đường LTK</v>
          </cell>
          <cell r="T202"/>
          <cell r="U202"/>
          <cell r="V202">
            <v>24100000</v>
          </cell>
          <cell r="W202">
            <v>1084500</v>
          </cell>
          <cell r="X202"/>
          <cell r="Y202"/>
          <cell r="Z202"/>
          <cell r="AA202"/>
          <cell r="AB202"/>
          <cell r="AC202"/>
          <cell r="AD202">
            <v>24100000</v>
          </cell>
          <cell r="AE202">
            <v>1084500</v>
          </cell>
          <cell r="AF202"/>
        </row>
        <row r="203">
          <cell r="C203" t="str">
            <v>0400516102</v>
          </cell>
          <cell r="D203" t="str">
            <v>Nguyễn Văn Dưỡng</v>
          </cell>
          <cell r="E203" t="str">
            <v>Hồ Thị Tố Nguyên</v>
          </cell>
          <cell r="F203" t="str">
            <v>32 Trường Chinh</v>
          </cell>
          <cell r="G203" t="str">
            <v>Mua bán mì quảng, bánh cuốn nóng</v>
          </cell>
          <cell r="H203">
            <v>18000000</v>
          </cell>
          <cell r="I203" t="str">
            <v>01/2024</v>
          </cell>
          <cell r="J203">
            <v>810000</v>
          </cell>
          <cell r="K203">
            <v>540000</v>
          </cell>
          <cell r="L203">
            <v>270000</v>
          </cell>
          <cell r="M203">
            <v>0</v>
          </cell>
          <cell r="N203" t="str">
            <v/>
          </cell>
          <cell r="O203"/>
          <cell r="P203"/>
          <cell r="Q203"/>
          <cell r="R203"/>
          <cell r="S203" t="str">
            <v>Mặt đường LTK</v>
          </cell>
          <cell r="T203"/>
          <cell r="U203"/>
          <cell r="V203">
            <v>20800000</v>
          </cell>
          <cell r="W203">
            <v>936000</v>
          </cell>
          <cell r="X203"/>
          <cell r="Y203"/>
          <cell r="Z203"/>
          <cell r="AA203"/>
          <cell r="AB203"/>
          <cell r="AC203"/>
          <cell r="AD203">
            <v>20800000</v>
          </cell>
          <cell r="AE203">
            <v>936000</v>
          </cell>
          <cell r="AF203"/>
        </row>
        <row r="204">
          <cell r="C204" t="str">
            <v>3500939040</v>
          </cell>
          <cell r="D204" t="str">
            <v>Phạm Khả Hậu</v>
          </cell>
          <cell r="E204" t="str">
            <v>Hồ Thị Tố Nguyên</v>
          </cell>
          <cell r="F204" t="str">
            <v>19 Trần Nguyên Đán</v>
          </cell>
          <cell r="G204" t="str">
            <v>Sản xuất, kinh doanh cà phê và dịch vụ giải khát</v>
          </cell>
          <cell r="H204">
            <v>28500000</v>
          </cell>
          <cell r="I204" t="str">
            <v>01/2024</v>
          </cell>
          <cell r="J204">
            <v>1282500</v>
          </cell>
          <cell r="K204">
            <v>855000</v>
          </cell>
          <cell r="L204">
            <v>427500</v>
          </cell>
          <cell r="M204">
            <v>0</v>
          </cell>
          <cell r="N204" t="str">
            <v/>
          </cell>
          <cell r="O204"/>
          <cell r="P204"/>
          <cell r="Q204"/>
          <cell r="R204"/>
          <cell r="S204" t="str">
            <v>Mặt đường LTK</v>
          </cell>
          <cell r="T204"/>
          <cell r="U204"/>
          <cell r="V204">
            <v>32800000</v>
          </cell>
          <cell r="W204">
            <v>1476000</v>
          </cell>
          <cell r="X204"/>
          <cell r="Y204"/>
          <cell r="Z204"/>
          <cell r="AA204"/>
          <cell r="AB204"/>
          <cell r="AC204"/>
          <cell r="AD204">
            <v>32800000</v>
          </cell>
          <cell r="AE204">
            <v>1476000</v>
          </cell>
          <cell r="AF204"/>
        </row>
        <row r="205">
          <cell r="C205" t="str">
            <v>4100198872</v>
          </cell>
          <cell r="D205" t="str">
            <v>Dương Thị Phước</v>
          </cell>
          <cell r="E205" t="str">
            <v>Hồ Thị Tố Nguyên</v>
          </cell>
          <cell r="F205" t="str">
            <v>02 Phạm Ngũ Lão</v>
          </cell>
          <cell r="G205" t="str">
            <v>ăn uống</v>
          </cell>
          <cell r="H205">
            <v>35200000</v>
          </cell>
          <cell r="I205" t="str">
            <v>01/2024</v>
          </cell>
          <cell r="J205">
            <v>1584000</v>
          </cell>
          <cell r="K205">
            <v>1056000</v>
          </cell>
          <cell r="L205">
            <v>528000</v>
          </cell>
          <cell r="M205">
            <v>0</v>
          </cell>
          <cell r="N205" t="str">
            <v/>
          </cell>
          <cell r="O205"/>
          <cell r="P205"/>
          <cell r="Q205"/>
          <cell r="R205"/>
          <cell r="S205" t="str">
            <v>Mặt đường LTK</v>
          </cell>
          <cell r="T205"/>
          <cell r="U205"/>
          <cell r="V205">
            <v>36000000</v>
          </cell>
          <cell r="W205">
            <v>1620000</v>
          </cell>
          <cell r="X205"/>
          <cell r="Y205"/>
          <cell r="Z205"/>
          <cell r="AA205"/>
          <cell r="AB205"/>
          <cell r="AC205"/>
          <cell r="AD205">
            <v>36000000</v>
          </cell>
          <cell r="AE205">
            <v>1620000</v>
          </cell>
          <cell r="AF205"/>
        </row>
        <row r="206">
          <cell r="C206" t="str">
            <v>4100208048</v>
          </cell>
          <cell r="D206" t="str">
            <v>Mai Thị Lý</v>
          </cell>
          <cell r="E206" t="str">
            <v>Đặng Quang Anh</v>
          </cell>
          <cell r="F206" t="str">
            <v>Lô SR12 Trung Tâm Thương Mại Quy Nhơn</v>
          </cell>
          <cell r="G206" t="str">
            <v>Dịch vụ trò chơi điện tử</v>
          </cell>
          <cell r="H206">
            <v>20400000</v>
          </cell>
          <cell r="I206" t="str">
            <v>01/2024</v>
          </cell>
          <cell r="J206">
            <v>1428000</v>
          </cell>
          <cell r="K206">
            <v>1020000</v>
          </cell>
          <cell r="L206">
            <v>408000</v>
          </cell>
          <cell r="M206">
            <v>0</v>
          </cell>
          <cell r="N206" t="str">
            <v/>
          </cell>
          <cell r="O206"/>
          <cell r="P206"/>
          <cell r="Q206"/>
          <cell r="R206"/>
          <cell r="S206" t="str">
            <v>Trung tâm thương mại</v>
          </cell>
          <cell r="T206"/>
          <cell r="U206"/>
          <cell r="V206"/>
          <cell r="W206"/>
          <cell r="X206"/>
          <cell r="Y206"/>
          <cell r="Z206">
            <v>23000000</v>
          </cell>
          <cell r="AA206">
            <v>1610000</v>
          </cell>
          <cell r="AB206"/>
          <cell r="AC206"/>
          <cell r="AD206">
            <v>23000000</v>
          </cell>
          <cell r="AE206">
            <v>1610000</v>
          </cell>
          <cell r="AF206"/>
        </row>
        <row r="207">
          <cell r="C207" t="str">
            <v>4100208577</v>
          </cell>
          <cell r="D207" t="str">
            <v>Nguyễn Thị Huệ</v>
          </cell>
          <cell r="E207" t="str">
            <v>Hồ Thị Tố Nguyên</v>
          </cell>
          <cell r="F207" t="str">
            <v>57 Mai Xuân Thưởng</v>
          </cell>
          <cell r="G207" t="str">
            <v>Giải khát và Mua bán thuốc lá nội (24/09/2013)</v>
          </cell>
          <cell r="H207">
            <v>64000000</v>
          </cell>
          <cell r="I207" t="str">
            <v>01/2024</v>
          </cell>
          <cell r="J207">
            <v>960000</v>
          </cell>
          <cell r="K207">
            <v>640000</v>
          </cell>
          <cell r="L207">
            <v>320000</v>
          </cell>
          <cell r="M207">
            <v>0</v>
          </cell>
          <cell r="N207" t="str">
            <v/>
          </cell>
          <cell r="O207"/>
          <cell r="P207"/>
          <cell r="Q207"/>
          <cell r="R207"/>
          <cell r="S207" t="str">
            <v>Mặt đường LTK</v>
          </cell>
          <cell r="T207"/>
          <cell r="U207"/>
          <cell r="V207">
            <v>66000000</v>
          </cell>
          <cell r="W207">
            <v>990000</v>
          </cell>
          <cell r="X207"/>
          <cell r="Y207"/>
          <cell r="Z207"/>
          <cell r="AA207"/>
          <cell r="AB207"/>
          <cell r="AC207"/>
          <cell r="AD207">
            <v>66000000</v>
          </cell>
          <cell r="AE207">
            <v>990000</v>
          </cell>
          <cell r="AF207"/>
        </row>
        <row r="208">
          <cell r="C208" t="str">
            <v>4100214669</v>
          </cell>
          <cell r="D208" t="str">
            <v>Phạm Thị Mến</v>
          </cell>
          <cell r="E208" t="str">
            <v>Hồ Thị Tố Nguyên</v>
          </cell>
          <cell r="F208" t="str">
            <v>Chợ Đông Sân bay</v>
          </cell>
          <cell r="G208" t="str">
            <v>Bán thịt heo</v>
          </cell>
          <cell r="H208">
            <v>37000000</v>
          </cell>
          <cell r="I208" t="str">
            <v>01/2024</v>
          </cell>
          <cell r="J208">
            <v>555000</v>
          </cell>
          <cell r="K208">
            <v>370000</v>
          </cell>
          <cell r="L208">
            <v>185000</v>
          </cell>
          <cell r="M208">
            <v>0</v>
          </cell>
          <cell r="N208" t="str">
            <v/>
          </cell>
          <cell r="O208"/>
          <cell r="P208"/>
          <cell r="Q208"/>
          <cell r="R208"/>
          <cell r="S208" t="str">
            <v>Chợ sân bay</v>
          </cell>
          <cell r="T208"/>
          <cell r="U208"/>
          <cell r="V208">
            <v>40700000</v>
          </cell>
          <cell r="W208">
            <v>610500</v>
          </cell>
          <cell r="X208"/>
          <cell r="Y208"/>
          <cell r="Z208"/>
          <cell r="AA208"/>
          <cell r="AB208"/>
          <cell r="AC208"/>
          <cell r="AD208">
            <v>40700000</v>
          </cell>
          <cell r="AE208">
            <v>610500</v>
          </cell>
          <cell r="AF208"/>
        </row>
        <row r="209">
          <cell r="C209" t="str">
            <v>4100214725</v>
          </cell>
          <cell r="D209" t="str">
            <v>Nguyễn Thị Thi</v>
          </cell>
          <cell r="E209" t="str">
            <v>Hồ Thị Tố Nguyên</v>
          </cell>
          <cell r="F209" t="str">
            <v>Chợ Đông sân bay</v>
          </cell>
          <cell r="G209" t="str">
            <v>Bán thịt heo</v>
          </cell>
          <cell r="H209">
            <v>39000000</v>
          </cell>
          <cell r="I209" t="str">
            <v>01/2024</v>
          </cell>
          <cell r="J209">
            <v>585000</v>
          </cell>
          <cell r="K209">
            <v>390000</v>
          </cell>
          <cell r="L209">
            <v>195000</v>
          </cell>
          <cell r="M209">
            <v>0</v>
          </cell>
          <cell r="N209" t="str">
            <v/>
          </cell>
          <cell r="O209"/>
          <cell r="P209"/>
          <cell r="Q209"/>
          <cell r="R209"/>
          <cell r="S209" t="str">
            <v>Chợ sân bay</v>
          </cell>
          <cell r="T209"/>
          <cell r="U209"/>
          <cell r="V209">
            <v>42900000</v>
          </cell>
          <cell r="W209">
            <v>643500</v>
          </cell>
          <cell r="X209"/>
          <cell r="Y209"/>
          <cell r="Z209"/>
          <cell r="AA209"/>
          <cell r="AB209"/>
          <cell r="AC209"/>
          <cell r="AD209">
            <v>42900000</v>
          </cell>
          <cell r="AE209">
            <v>643500</v>
          </cell>
          <cell r="AF209"/>
        </row>
        <row r="210">
          <cell r="C210" t="str">
            <v>4100214771</v>
          </cell>
          <cell r="D210" t="str">
            <v>Võ Thị Hạnh</v>
          </cell>
          <cell r="E210" t="str">
            <v>Hồ Thị Tố Nguyên</v>
          </cell>
          <cell r="F210" t="str">
            <v>Chợ Đông sân bay</v>
          </cell>
          <cell r="G210" t="str">
            <v>Bán thịt heo</v>
          </cell>
          <cell r="H210">
            <v>37000000</v>
          </cell>
          <cell r="I210" t="str">
            <v>01/2024</v>
          </cell>
          <cell r="J210">
            <v>555000</v>
          </cell>
          <cell r="K210">
            <v>370000</v>
          </cell>
          <cell r="L210">
            <v>185000</v>
          </cell>
          <cell r="M210">
            <v>0</v>
          </cell>
          <cell r="N210" t="str">
            <v/>
          </cell>
          <cell r="O210"/>
          <cell r="P210"/>
          <cell r="Q210"/>
          <cell r="R210"/>
          <cell r="S210" t="str">
            <v>Chợ sân bay</v>
          </cell>
          <cell r="T210"/>
          <cell r="U210"/>
          <cell r="V210">
            <v>40700000</v>
          </cell>
          <cell r="W210">
            <v>610500</v>
          </cell>
          <cell r="X210"/>
          <cell r="Y210"/>
          <cell r="Z210"/>
          <cell r="AA210"/>
          <cell r="AB210"/>
          <cell r="AC210"/>
          <cell r="AD210">
            <v>40700000</v>
          </cell>
          <cell r="AE210">
            <v>610500</v>
          </cell>
          <cell r="AF210"/>
        </row>
        <row r="211">
          <cell r="C211" t="str">
            <v>4100214796</v>
          </cell>
          <cell r="D211" t="str">
            <v>Hà Thị Nguyệt</v>
          </cell>
          <cell r="E211" t="str">
            <v>Hồ Thị Tố Nguyên</v>
          </cell>
          <cell r="F211" t="str">
            <v>Chợ Đông sân bay</v>
          </cell>
          <cell r="G211" t="str">
            <v>Bán thịt heo</v>
          </cell>
          <cell r="H211">
            <v>36750000</v>
          </cell>
          <cell r="I211" t="str">
            <v>01/2024</v>
          </cell>
          <cell r="J211">
            <v>551250</v>
          </cell>
          <cell r="K211">
            <v>367500</v>
          </cell>
          <cell r="L211">
            <v>183750</v>
          </cell>
          <cell r="M211">
            <v>0</v>
          </cell>
          <cell r="N211" t="str">
            <v/>
          </cell>
          <cell r="O211"/>
          <cell r="P211"/>
          <cell r="Q211"/>
          <cell r="R211"/>
          <cell r="S211" t="str">
            <v>Chợ sân bay</v>
          </cell>
          <cell r="T211"/>
          <cell r="U211"/>
          <cell r="V211">
            <v>40400000</v>
          </cell>
          <cell r="W211">
            <v>606000</v>
          </cell>
          <cell r="X211"/>
          <cell r="Y211"/>
          <cell r="Z211"/>
          <cell r="AA211"/>
          <cell r="AB211"/>
          <cell r="AC211"/>
          <cell r="AD211">
            <v>40400000</v>
          </cell>
          <cell r="AE211">
            <v>606000</v>
          </cell>
          <cell r="AF211"/>
        </row>
        <row r="212">
          <cell r="C212" t="str">
            <v>4100214852</v>
          </cell>
          <cell r="D212" t="str">
            <v>Huỳnh Thị Nhung</v>
          </cell>
          <cell r="E212" t="str">
            <v>Hồ Thị Tố Nguyên</v>
          </cell>
          <cell r="F212" t="str">
            <v>Chợ Đông sân bay</v>
          </cell>
          <cell r="G212" t="str">
            <v>Bán thịt heo</v>
          </cell>
          <cell r="H212">
            <v>39000000</v>
          </cell>
          <cell r="I212" t="str">
            <v>01/2024</v>
          </cell>
          <cell r="J212">
            <v>585000</v>
          </cell>
          <cell r="K212">
            <v>390000</v>
          </cell>
          <cell r="L212">
            <v>195000</v>
          </cell>
          <cell r="M212">
            <v>0</v>
          </cell>
          <cell r="N212" t="str">
            <v/>
          </cell>
          <cell r="O212"/>
          <cell r="P212"/>
          <cell r="Q212"/>
          <cell r="R212"/>
          <cell r="S212" t="str">
            <v>Chợ sân bay</v>
          </cell>
          <cell r="T212"/>
          <cell r="U212"/>
          <cell r="V212">
            <v>43000000</v>
          </cell>
          <cell r="W212">
            <v>645000</v>
          </cell>
          <cell r="X212"/>
          <cell r="Y212"/>
          <cell r="Z212"/>
          <cell r="AA212"/>
          <cell r="AB212"/>
          <cell r="AC212"/>
          <cell r="AD212">
            <v>43000000</v>
          </cell>
          <cell r="AE212">
            <v>645000</v>
          </cell>
          <cell r="AF212"/>
        </row>
        <row r="213">
          <cell r="C213" t="str">
            <v>4100214933</v>
          </cell>
          <cell r="D213" t="str">
            <v>Nguyễn Thị Thái Hòa</v>
          </cell>
          <cell r="E213" t="str">
            <v>Hồ Thị Tố Nguyên</v>
          </cell>
          <cell r="F213" t="str">
            <v>Chợ Đông sân bay</v>
          </cell>
          <cell r="G213" t="str">
            <v>Bán thịt heo</v>
          </cell>
          <cell r="H213">
            <v>36000000</v>
          </cell>
          <cell r="I213" t="str">
            <v>01/2024</v>
          </cell>
          <cell r="J213">
            <v>540000</v>
          </cell>
          <cell r="K213">
            <v>360000</v>
          </cell>
          <cell r="L213">
            <v>180000</v>
          </cell>
          <cell r="M213">
            <v>0</v>
          </cell>
          <cell r="N213" t="str">
            <v/>
          </cell>
          <cell r="O213"/>
          <cell r="P213"/>
          <cell r="Q213"/>
          <cell r="R213"/>
          <cell r="S213" t="str">
            <v>Chợ sân bay</v>
          </cell>
          <cell r="T213"/>
          <cell r="U213"/>
          <cell r="V213">
            <v>39600000</v>
          </cell>
          <cell r="W213">
            <v>594000</v>
          </cell>
          <cell r="X213"/>
          <cell r="Y213"/>
          <cell r="Z213"/>
          <cell r="AA213"/>
          <cell r="AB213"/>
          <cell r="AC213"/>
          <cell r="AD213">
            <v>39600000</v>
          </cell>
          <cell r="AE213">
            <v>594000</v>
          </cell>
          <cell r="AF213"/>
        </row>
        <row r="214">
          <cell r="C214" t="str">
            <v>4100215091</v>
          </cell>
          <cell r="D214" t="str">
            <v>Hà Thị Ngọc Thu</v>
          </cell>
          <cell r="E214" t="str">
            <v>Hồ Thị Tố Nguyên</v>
          </cell>
          <cell r="F214" t="str">
            <v>Chợ Đông sân bay</v>
          </cell>
          <cell r="G214" t="str">
            <v>Bán thịt heo</v>
          </cell>
          <cell r="H214">
            <v>35700000</v>
          </cell>
          <cell r="I214" t="str">
            <v>01/2024</v>
          </cell>
          <cell r="J214">
            <v>535500</v>
          </cell>
          <cell r="K214">
            <v>357000</v>
          </cell>
          <cell r="L214">
            <v>178500</v>
          </cell>
          <cell r="M214">
            <v>0</v>
          </cell>
          <cell r="N214" t="str">
            <v/>
          </cell>
          <cell r="O214"/>
          <cell r="P214"/>
          <cell r="Q214"/>
          <cell r="R214"/>
          <cell r="S214" t="str">
            <v>Chợ sân bay</v>
          </cell>
          <cell r="T214"/>
          <cell r="U214"/>
          <cell r="V214">
            <v>39200000</v>
          </cell>
          <cell r="W214">
            <v>588000</v>
          </cell>
          <cell r="X214"/>
          <cell r="Y214"/>
          <cell r="Z214"/>
          <cell r="AA214"/>
          <cell r="AB214"/>
          <cell r="AC214"/>
          <cell r="AD214">
            <v>39200000</v>
          </cell>
          <cell r="AE214">
            <v>588000</v>
          </cell>
          <cell r="AF214"/>
        </row>
        <row r="215">
          <cell r="C215" t="str">
            <v>4100218367</v>
          </cell>
          <cell r="D215" t="str">
            <v>Trần Thị Tuyết Lan</v>
          </cell>
          <cell r="E215" t="str">
            <v>Hồ Thị Tố Nguyên</v>
          </cell>
          <cell r="F215" t="str">
            <v>03 Chu Văn An</v>
          </cell>
          <cell r="G215" t="str">
            <v>Mua bán bách hóa, đồ chơi trẻ em</v>
          </cell>
          <cell r="H215">
            <v>119600000</v>
          </cell>
          <cell r="I215" t="str">
            <v>01/2024</v>
          </cell>
          <cell r="J215">
            <v>1794000</v>
          </cell>
          <cell r="K215">
            <v>1196000</v>
          </cell>
          <cell r="L215">
            <v>598000</v>
          </cell>
          <cell r="M215">
            <v>0</v>
          </cell>
          <cell r="N215" t="str">
            <v/>
          </cell>
          <cell r="O215"/>
          <cell r="P215"/>
          <cell r="Q215"/>
          <cell r="R215"/>
          <cell r="S215" t="str">
            <v>Mặt đường LTK</v>
          </cell>
          <cell r="T215"/>
          <cell r="U215"/>
          <cell r="V215">
            <v>137600000</v>
          </cell>
          <cell r="W215">
            <v>2064000</v>
          </cell>
          <cell r="X215"/>
          <cell r="Y215"/>
          <cell r="Z215"/>
          <cell r="AA215"/>
          <cell r="AB215"/>
          <cell r="AC215"/>
          <cell r="AD215">
            <v>137600000</v>
          </cell>
          <cell r="AE215">
            <v>2064000</v>
          </cell>
          <cell r="AF215"/>
        </row>
        <row r="216">
          <cell r="C216" t="str">
            <v>4100227266</v>
          </cell>
          <cell r="D216" t="str">
            <v>Lê Trọng Tuấn</v>
          </cell>
          <cell r="E216" t="str">
            <v>Hồ Thị Tố Nguyên</v>
          </cell>
          <cell r="F216" t="str">
            <v>02 Lê Duẩn</v>
          </cell>
          <cell r="G216" t="str">
            <v>Dịch vụ ăn uống và giải khát</v>
          </cell>
          <cell r="H216">
            <v>52000000</v>
          </cell>
          <cell r="I216" t="str">
            <v>01/2024</v>
          </cell>
          <cell r="J216">
            <v>2340000</v>
          </cell>
          <cell r="K216">
            <v>1560000</v>
          </cell>
          <cell r="L216">
            <v>780000</v>
          </cell>
          <cell r="M216">
            <v>0</v>
          </cell>
          <cell r="N216" t="str">
            <v/>
          </cell>
          <cell r="O216"/>
          <cell r="P216"/>
          <cell r="Q216"/>
          <cell r="R216"/>
          <cell r="S216" t="str">
            <v>Mặt đường LTK</v>
          </cell>
          <cell r="T216"/>
          <cell r="U216"/>
          <cell r="V216">
            <v>59800000</v>
          </cell>
          <cell r="W216">
            <v>2691000</v>
          </cell>
          <cell r="X216"/>
          <cell r="Y216"/>
          <cell r="Z216"/>
          <cell r="AA216"/>
          <cell r="AB216"/>
          <cell r="AC216"/>
          <cell r="AD216">
            <v>59800000</v>
          </cell>
          <cell r="AE216">
            <v>2691000</v>
          </cell>
          <cell r="AF216"/>
        </row>
        <row r="217">
          <cell r="C217" t="str">
            <v>4100227562</v>
          </cell>
          <cell r="D217" t="str">
            <v>Nguyễn Thị Minh Hiền</v>
          </cell>
          <cell r="E217" t="str">
            <v>Đặng Quang Anh</v>
          </cell>
          <cell r="F217" t="str">
            <v>Trung tâm thương mại Quy Nhơn</v>
          </cell>
          <cell r="G217" t="str">
            <v>Bán đồng hồ</v>
          </cell>
          <cell r="H217">
            <v>53000000</v>
          </cell>
          <cell r="I217" t="str">
            <v>01/2024</v>
          </cell>
          <cell r="J217">
            <v>795000</v>
          </cell>
          <cell r="K217">
            <v>530000</v>
          </cell>
          <cell r="L217">
            <v>265000</v>
          </cell>
          <cell r="M217">
            <v>0</v>
          </cell>
          <cell r="N217" t="str">
            <v/>
          </cell>
          <cell r="O217"/>
          <cell r="P217"/>
          <cell r="Q217"/>
          <cell r="R217"/>
          <cell r="S217" t="str">
            <v>Trung tâm thương mại</v>
          </cell>
          <cell r="T217"/>
          <cell r="U217"/>
          <cell r="V217"/>
          <cell r="W217"/>
          <cell r="X217"/>
          <cell r="Y217"/>
          <cell r="Z217">
            <v>53000000</v>
          </cell>
          <cell r="AA217">
            <v>795000</v>
          </cell>
          <cell r="AB217"/>
          <cell r="AC217"/>
          <cell r="AD217">
            <v>53000000</v>
          </cell>
          <cell r="AE217">
            <v>795000</v>
          </cell>
          <cell r="AF217"/>
        </row>
        <row r="218">
          <cell r="C218" t="str">
            <v>4100234873</v>
          </cell>
          <cell r="D218" t="str">
            <v>Võ Thị Tuyết Mai</v>
          </cell>
          <cell r="E218" t="str">
            <v>Hồ Thị Tố Nguyên</v>
          </cell>
          <cell r="F218" t="str">
            <v>55 Nguyễn Thái Học</v>
          </cell>
          <cell r="G218" t="str">
            <v>mua bán tạp hóa, mỹ phẩm (15/05/2016)</v>
          </cell>
          <cell r="H218">
            <v>48000000</v>
          </cell>
          <cell r="I218" t="str">
            <v>01/2024</v>
          </cell>
          <cell r="J218">
            <v>720000</v>
          </cell>
          <cell r="K218">
            <v>480000</v>
          </cell>
          <cell r="L218">
            <v>240000</v>
          </cell>
          <cell r="M218">
            <v>0</v>
          </cell>
          <cell r="N218" t="str">
            <v/>
          </cell>
          <cell r="O218"/>
          <cell r="P218"/>
          <cell r="Q218"/>
          <cell r="R218"/>
          <cell r="S218" t="str">
            <v>Mặt đường LTK</v>
          </cell>
          <cell r="T218"/>
          <cell r="U218"/>
          <cell r="V218">
            <v>50200000</v>
          </cell>
          <cell r="W218">
            <v>753000</v>
          </cell>
          <cell r="X218"/>
          <cell r="Y218"/>
          <cell r="Z218"/>
          <cell r="AA218"/>
          <cell r="AB218"/>
          <cell r="AC218"/>
          <cell r="AD218">
            <v>50200000</v>
          </cell>
          <cell r="AE218">
            <v>753000</v>
          </cell>
          <cell r="AF218"/>
        </row>
        <row r="219">
          <cell r="C219" t="str">
            <v>4100235524-001</v>
          </cell>
          <cell r="D219" t="str">
            <v>Phan Thanh Giang</v>
          </cell>
          <cell r="E219" t="str">
            <v>Đặng Quang Anh</v>
          </cell>
          <cell r="F219" t="str">
            <v>Lô A25, 26 Trung tâm thương mại Quy Nhơn</v>
          </cell>
          <cell r="G219" t="str">
            <v>Vải sợi</v>
          </cell>
          <cell r="H219">
            <v>35000000</v>
          </cell>
          <cell r="I219" t="str">
            <v>01/2024</v>
          </cell>
          <cell r="J219">
            <v>525000</v>
          </cell>
          <cell r="K219">
            <v>350000</v>
          </cell>
          <cell r="L219">
            <v>175000</v>
          </cell>
          <cell r="M219">
            <v>0</v>
          </cell>
          <cell r="N219" t="str">
            <v/>
          </cell>
          <cell r="O219"/>
          <cell r="P219"/>
          <cell r="Q219"/>
          <cell r="R219"/>
          <cell r="S219" t="str">
            <v>Trung tâm thương mại</v>
          </cell>
          <cell r="T219"/>
          <cell r="U219"/>
          <cell r="V219"/>
          <cell r="W219"/>
          <cell r="X219"/>
          <cell r="Y219"/>
          <cell r="Z219">
            <v>385600000</v>
          </cell>
          <cell r="AA219">
            <v>5784000</v>
          </cell>
          <cell r="AB219"/>
          <cell r="AC219"/>
          <cell r="AD219">
            <v>385600000</v>
          </cell>
          <cell r="AE219">
            <v>5784000</v>
          </cell>
          <cell r="AF219"/>
        </row>
        <row r="220">
          <cell r="C220" t="str">
            <v>4100301992</v>
          </cell>
          <cell r="D220" t="str">
            <v>Nguyễn Thị Hiền</v>
          </cell>
          <cell r="E220" t="str">
            <v>Đặng Quang Anh</v>
          </cell>
          <cell r="F220" t="str">
            <v>07 Lê Duẩn</v>
          </cell>
          <cell r="G220" t="str">
            <v>Mua bán hàng điện thoại, điện máy, điện tử, ...</v>
          </cell>
          <cell r="H220">
            <v>30425000</v>
          </cell>
          <cell r="I220" t="str">
            <v>01/2024</v>
          </cell>
          <cell r="J220">
            <v>947250</v>
          </cell>
          <cell r="K220">
            <v>661250</v>
          </cell>
          <cell r="L220">
            <v>286000</v>
          </cell>
          <cell r="M220">
            <v>0</v>
          </cell>
          <cell r="N220" t="str">
            <v/>
          </cell>
          <cell r="O220"/>
          <cell r="P220"/>
          <cell r="Q220"/>
          <cell r="R220"/>
          <cell r="S220" t="str">
            <v>Trung tâm thương mại</v>
          </cell>
          <cell r="T220"/>
          <cell r="U220"/>
          <cell r="V220"/>
          <cell r="W220"/>
          <cell r="X220"/>
          <cell r="Y220"/>
          <cell r="Z220">
            <v>36000000</v>
          </cell>
          <cell r="AA220">
            <v>1145000</v>
          </cell>
          <cell r="AB220"/>
          <cell r="AC220"/>
          <cell r="AD220">
            <v>36000000</v>
          </cell>
          <cell r="AE220">
            <v>1145000</v>
          </cell>
          <cell r="AF220"/>
        </row>
        <row r="221">
          <cell r="C221" t="str">
            <v>4100314487</v>
          </cell>
          <cell r="D221" t="str">
            <v>Trương Thị Hồng Cúc</v>
          </cell>
          <cell r="E221" t="str">
            <v>Hồ Thị Tố Nguyên</v>
          </cell>
          <cell r="F221" t="str">
            <v>43b Nguyễn Công Trứ</v>
          </cell>
          <cell r="G221" t="str">
            <v>bán tạp hoá</v>
          </cell>
          <cell r="H221">
            <v>30000000</v>
          </cell>
          <cell r="I221" t="str">
            <v>01/2024</v>
          </cell>
          <cell r="J221">
            <v>450000</v>
          </cell>
          <cell r="K221">
            <v>300000</v>
          </cell>
          <cell r="L221">
            <v>150000</v>
          </cell>
          <cell r="M221">
            <v>0</v>
          </cell>
          <cell r="N221" t="str">
            <v/>
          </cell>
          <cell r="O221"/>
          <cell r="P221"/>
          <cell r="Q221"/>
          <cell r="R221"/>
          <cell r="S221" t="str">
            <v>Mặt đường LTK</v>
          </cell>
          <cell r="T221"/>
          <cell r="U221"/>
          <cell r="V221">
            <v>34600000</v>
          </cell>
          <cell r="W221">
            <v>519000</v>
          </cell>
          <cell r="X221"/>
          <cell r="Y221"/>
          <cell r="Z221"/>
          <cell r="AA221"/>
          <cell r="AB221"/>
          <cell r="AC221"/>
          <cell r="AD221">
            <v>34600000</v>
          </cell>
          <cell r="AE221">
            <v>519000</v>
          </cell>
          <cell r="AF221"/>
        </row>
        <row r="222">
          <cell r="C222" t="str">
            <v>4100315184</v>
          </cell>
          <cell r="D222" t="str">
            <v>Huỳnh Thị Tuyết Mai</v>
          </cell>
          <cell r="E222" t="str">
            <v>Hồ Thị Tố Nguyên</v>
          </cell>
          <cell r="F222" t="str">
            <v>53 Trần Phú</v>
          </cell>
          <cell r="G222" t="str">
            <v>Kinh doanh dịch vụ ăn uống, giải khát. (kinh doanh nhóm: bổ sung cá nhân góp vốn: Phạm Hoàng Nam)</v>
          </cell>
          <cell r="H222">
            <v>81700000</v>
          </cell>
          <cell r="I222" t="str">
            <v>01/2024</v>
          </cell>
          <cell r="J222">
            <v>3676500</v>
          </cell>
          <cell r="K222">
            <v>2451000</v>
          </cell>
          <cell r="L222">
            <v>1225500</v>
          </cell>
          <cell r="M222">
            <v>0</v>
          </cell>
          <cell r="N222" t="str">
            <v/>
          </cell>
          <cell r="O222"/>
          <cell r="P222"/>
          <cell r="Q222"/>
          <cell r="R222"/>
          <cell r="S222" t="str">
            <v>Mặt đường LTK</v>
          </cell>
          <cell r="T222"/>
          <cell r="U222"/>
          <cell r="V222">
            <v>94000000</v>
          </cell>
          <cell r="W222">
            <v>4230000</v>
          </cell>
          <cell r="X222"/>
          <cell r="Y222"/>
          <cell r="Z222"/>
          <cell r="AA222"/>
          <cell r="AB222"/>
          <cell r="AC222"/>
          <cell r="AD222">
            <v>94000000</v>
          </cell>
          <cell r="AE222">
            <v>4230000</v>
          </cell>
          <cell r="AF222"/>
        </row>
        <row r="223">
          <cell r="C223" t="str">
            <v>4100331764</v>
          </cell>
          <cell r="D223" t="str">
            <v>Hồ Thị Thu</v>
          </cell>
          <cell r="E223" t="str">
            <v>Hồ Thị Tố Nguyên</v>
          </cell>
          <cell r="F223" t="str">
            <v>07 Nguyễn Thái Học</v>
          </cell>
          <cell r="G223" t="str">
            <v>Dịch vụ chăm sóc da mặt, trang điểm, bới tóc cô dâu, mua bán mỹ phẩm</v>
          </cell>
          <cell r="H223">
            <v>20000000</v>
          </cell>
          <cell r="I223" t="str">
            <v>01/2024</v>
          </cell>
          <cell r="J223">
            <v>575000</v>
          </cell>
          <cell r="K223">
            <v>400000</v>
          </cell>
          <cell r="L223">
            <v>175000</v>
          </cell>
          <cell r="M223">
            <v>0</v>
          </cell>
          <cell r="N223" t="str">
            <v/>
          </cell>
          <cell r="O223"/>
          <cell r="P223"/>
          <cell r="Q223" t="str">
            <v>X</v>
          </cell>
          <cell r="R223"/>
          <cell r="S223" t="str">
            <v>Mặt đường LTK</v>
          </cell>
          <cell r="T223"/>
          <cell r="U223"/>
          <cell r="V223">
            <v>23150000</v>
          </cell>
          <cell r="W223">
            <v>663500</v>
          </cell>
          <cell r="X223"/>
          <cell r="Y223"/>
          <cell r="Z223"/>
          <cell r="AA223"/>
          <cell r="AB223"/>
          <cell r="AC223"/>
          <cell r="AD223">
            <v>23150000</v>
          </cell>
          <cell r="AE223">
            <v>663500</v>
          </cell>
          <cell r="AF223"/>
        </row>
        <row r="224">
          <cell r="C224" t="str">
            <v>4100347732</v>
          </cell>
          <cell r="D224" t="str">
            <v>Nguyễn Văn A</v>
          </cell>
          <cell r="E224" t="str">
            <v>Hồ Thị Tố Nguyên</v>
          </cell>
          <cell r="F224" t="str">
            <v>241 Tăng Bạt Hổ</v>
          </cell>
          <cell r="G224" t="str">
            <v>Bán thuốc nam, chữa bệnh..</v>
          </cell>
          <cell r="H224">
            <v>40000000</v>
          </cell>
          <cell r="I224" t="str">
            <v>01/2024</v>
          </cell>
          <cell r="J224">
            <v>600000</v>
          </cell>
          <cell r="K224">
            <v>400000</v>
          </cell>
          <cell r="L224">
            <v>200000</v>
          </cell>
          <cell r="M224">
            <v>0</v>
          </cell>
          <cell r="N224" t="str">
            <v/>
          </cell>
          <cell r="O224"/>
          <cell r="P224"/>
          <cell r="Q224"/>
          <cell r="R224"/>
          <cell r="S224" t="str">
            <v>Mặt đường LTK</v>
          </cell>
          <cell r="T224"/>
          <cell r="U224"/>
          <cell r="V224">
            <v>46000000</v>
          </cell>
          <cell r="W224">
            <v>690000</v>
          </cell>
          <cell r="X224"/>
          <cell r="Y224"/>
          <cell r="Z224"/>
          <cell r="AA224"/>
          <cell r="AB224"/>
          <cell r="AC224"/>
          <cell r="AD224">
            <v>46000000</v>
          </cell>
          <cell r="AE224">
            <v>690000</v>
          </cell>
          <cell r="AF224"/>
        </row>
        <row r="225">
          <cell r="C225" t="str">
            <v>4100353863</v>
          </cell>
          <cell r="D225" t="str">
            <v>Nguyễn Văn Tuấn</v>
          </cell>
          <cell r="E225" t="str">
            <v>Hồ Thị Tố Nguyên</v>
          </cell>
          <cell r="F225" t="str">
            <v>11 Trần Phú</v>
          </cell>
          <cell r="G225" t="str">
            <v>Bán quần áo may sẵn</v>
          </cell>
          <cell r="H225">
            <v>102600000</v>
          </cell>
          <cell r="I225" t="str">
            <v>01/2024</v>
          </cell>
          <cell r="J225">
            <v>1539000</v>
          </cell>
          <cell r="K225">
            <v>1026000</v>
          </cell>
          <cell r="L225">
            <v>513000</v>
          </cell>
          <cell r="M225">
            <v>0</v>
          </cell>
          <cell r="N225" t="str">
            <v/>
          </cell>
          <cell r="O225"/>
          <cell r="P225"/>
          <cell r="Q225"/>
          <cell r="R225"/>
          <cell r="S225" t="str">
            <v>Mặt đường LTK</v>
          </cell>
          <cell r="T225"/>
          <cell r="U225"/>
          <cell r="V225">
            <v>118000000</v>
          </cell>
          <cell r="W225">
            <v>1770000</v>
          </cell>
          <cell r="X225"/>
          <cell r="Y225"/>
          <cell r="Z225"/>
          <cell r="AA225"/>
          <cell r="AB225"/>
          <cell r="AC225"/>
          <cell r="AD225">
            <v>118000000</v>
          </cell>
          <cell r="AE225">
            <v>1770000</v>
          </cell>
          <cell r="AF225"/>
        </row>
        <row r="226">
          <cell r="C226" t="str">
            <v>4100357635</v>
          </cell>
          <cell r="D226" t="str">
            <v>Nguyễn Thị Kim Hương</v>
          </cell>
          <cell r="E226" t="str">
            <v>Hồ Thị Tố Nguyên</v>
          </cell>
          <cell r="F226" t="str">
            <v>67 Tôn Đức Thắng</v>
          </cell>
          <cell r="G226" t="str">
            <v>Bán dụng cụ cắt uốn tóc và mỹ phẩm</v>
          </cell>
          <cell r="H226">
            <v>122000000</v>
          </cell>
          <cell r="I226" t="str">
            <v>01/2024</v>
          </cell>
          <cell r="J226">
            <v>1830000</v>
          </cell>
          <cell r="K226">
            <v>1220000</v>
          </cell>
          <cell r="L226">
            <v>610000</v>
          </cell>
          <cell r="M226">
            <v>0</v>
          </cell>
          <cell r="N226" t="str">
            <v/>
          </cell>
          <cell r="O226"/>
          <cell r="P226"/>
          <cell r="Q226"/>
          <cell r="R226"/>
          <cell r="S226" t="str">
            <v>Mặt đường LTK</v>
          </cell>
          <cell r="T226"/>
          <cell r="U226"/>
          <cell r="V226">
            <v>140200000</v>
          </cell>
          <cell r="W226">
            <v>2103000</v>
          </cell>
          <cell r="X226"/>
          <cell r="Y226"/>
          <cell r="Z226"/>
          <cell r="AA226"/>
          <cell r="AB226"/>
          <cell r="AC226"/>
          <cell r="AD226">
            <v>140200000</v>
          </cell>
          <cell r="AE226">
            <v>2103000</v>
          </cell>
          <cell r="AF226"/>
        </row>
        <row r="227">
          <cell r="C227" t="str">
            <v>4100379815</v>
          </cell>
          <cell r="D227" t="str">
            <v>Nguyễn Công Chánh</v>
          </cell>
          <cell r="E227" t="str">
            <v>Hồ Thị Tố Nguyên</v>
          </cell>
          <cell r="F227" t="str">
            <v>41 Diên Hồng</v>
          </cell>
          <cell r="G227" t="str">
            <v>Giải khát</v>
          </cell>
          <cell r="H227">
            <v>85000000</v>
          </cell>
          <cell r="I227" t="str">
            <v>01/2024</v>
          </cell>
          <cell r="J227">
            <v>3825000</v>
          </cell>
          <cell r="K227">
            <v>2550000</v>
          </cell>
          <cell r="L227">
            <v>1275000</v>
          </cell>
          <cell r="M227">
            <v>0</v>
          </cell>
          <cell r="N227" t="str">
            <v/>
          </cell>
          <cell r="O227"/>
          <cell r="P227"/>
          <cell r="Q227"/>
          <cell r="R227"/>
          <cell r="S227" t="str">
            <v>Mặt đường LTK</v>
          </cell>
          <cell r="T227"/>
          <cell r="U227"/>
          <cell r="V227">
            <v>97800000</v>
          </cell>
          <cell r="W227">
            <v>4401000</v>
          </cell>
          <cell r="X227"/>
          <cell r="Y227"/>
          <cell r="Z227"/>
          <cell r="AA227"/>
          <cell r="AB227"/>
          <cell r="AC227"/>
          <cell r="AD227">
            <v>97800000</v>
          </cell>
          <cell r="AE227">
            <v>4401000</v>
          </cell>
          <cell r="AF227"/>
        </row>
        <row r="228">
          <cell r="C228" t="str">
            <v>4100391587</v>
          </cell>
          <cell r="D228" t="str">
            <v>Cao Bá Mộng Thuỳ</v>
          </cell>
          <cell r="E228" t="str">
            <v>Hồ Thị Tố Nguyên</v>
          </cell>
          <cell r="F228" t="str">
            <v>261 Tăng Bạt Hổ</v>
          </cell>
          <cell r="G228" t="str">
            <v>sản xuất, chế biến chả cá và dịch vụ ăn uống</v>
          </cell>
          <cell r="H228">
            <v>151000000</v>
          </cell>
          <cell r="I228" t="str">
            <v>01/2024</v>
          </cell>
          <cell r="J228">
            <v>6795000</v>
          </cell>
          <cell r="K228">
            <v>4530000</v>
          </cell>
          <cell r="L228">
            <v>2265000</v>
          </cell>
          <cell r="M228">
            <v>0</v>
          </cell>
          <cell r="N228" t="str">
            <v>X</v>
          </cell>
          <cell r="O228"/>
          <cell r="P228"/>
          <cell r="Q228"/>
          <cell r="R228"/>
          <cell r="S228" t="str">
            <v>Mặt đường LTK</v>
          </cell>
          <cell r="T228"/>
          <cell r="U228"/>
          <cell r="V228">
            <v>151000000</v>
          </cell>
          <cell r="W228">
            <v>6795000</v>
          </cell>
          <cell r="X228"/>
          <cell r="Y228"/>
          <cell r="Z228"/>
          <cell r="AA228"/>
          <cell r="AB228"/>
          <cell r="AC228"/>
          <cell r="AD228">
            <v>151000000</v>
          </cell>
          <cell r="AE228">
            <v>6795000</v>
          </cell>
          <cell r="AF228"/>
        </row>
        <row r="229">
          <cell r="C229" t="str">
            <v>4100414876</v>
          </cell>
          <cell r="D229" t="str">
            <v>Nguyễn Thị Lê Thuỷ</v>
          </cell>
          <cell r="E229" t="str">
            <v>Hồ Thị Tố Nguyên</v>
          </cell>
          <cell r="F229" t="str">
            <v>Chợ Sân Bay</v>
          </cell>
          <cell r="G229" t="str">
            <v>bán tạp hóa</v>
          </cell>
          <cell r="H229">
            <v>12000000</v>
          </cell>
          <cell r="I229" t="str">
            <v>01/2024</v>
          </cell>
          <cell r="J229">
            <v>180000</v>
          </cell>
          <cell r="K229">
            <v>120000</v>
          </cell>
          <cell r="L229">
            <v>60000</v>
          </cell>
          <cell r="M229">
            <v>0</v>
          </cell>
          <cell r="N229" t="str">
            <v/>
          </cell>
          <cell r="O229"/>
          <cell r="P229"/>
          <cell r="Q229"/>
          <cell r="R229"/>
          <cell r="S229" t="str">
            <v>Chợ sân bay</v>
          </cell>
          <cell r="T229"/>
          <cell r="U229"/>
          <cell r="V229">
            <v>13200000</v>
          </cell>
          <cell r="W229">
            <v>198000</v>
          </cell>
          <cell r="X229"/>
          <cell r="Y229"/>
          <cell r="Z229"/>
          <cell r="AA229"/>
          <cell r="AB229"/>
          <cell r="AC229"/>
          <cell r="AD229">
            <v>13200000</v>
          </cell>
          <cell r="AE229">
            <v>198000</v>
          </cell>
          <cell r="AF229"/>
        </row>
        <row r="230">
          <cell r="C230" t="str">
            <v>4100414964</v>
          </cell>
          <cell r="D230" t="str">
            <v>Lê Thị Hồng Thuý</v>
          </cell>
          <cell r="E230" t="str">
            <v>Hồ Thị Tố Nguyên</v>
          </cell>
          <cell r="F230" t="str">
            <v>Chợ Sân Bay, phường Lý Thường Kiệt</v>
          </cell>
          <cell r="G230" t="str">
            <v>Bán thịt heo</v>
          </cell>
          <cell r="H230">
            <v>35000000</v>
          </cell>
          <cell r="I230" t="str">
            <v>01/2024</v>
          </cell>
          <cell r="J230">
            <v>525000</v>
          </cell>
          <cell r="K230">
            <v>350000</v>
          </cell>
          <cell r="L230">
            <v>175000</v>
          </cell>
          <cell r="M230">
            <v>0</v>
          </cell>
          <cell r="N230" t="str">
            <v/>
          </cell>
          <cell r="O230"/>
          <cell r="P230"/>
          <cell r="Q230"/>
          <cell r="R230"/>
          <cell r="S230" t="str">
            <v>Chợ sân bay</v>
          </cell>
          <cell r="T230"/>
          <cell r="U230"/>
          <cell r="V230">
            <v>38400000</v>
          </cell>
          <cell r="W230">
            <v>576000</v>
          </cell>
          <cell r="X230"/>
          <cell r="Y230"/>
          <cell r="Z230"/>
          <cell r="AA230"/>
          <cell r="AB230"/>
          <cell r="AC230"/>
          <cell r="AD230">
            <v>38400000</v>
          </cell>
          <cell r="AE230">
            <v>576000</v>
          </cell>
          <cell r="AF230"/>
        </row>
        <row r="231">
          <cell r="C231" t="str">
            <v>4100423694</v>
          </cell>
          <cell r="D231" t="str">
            <v>Đặng Thị Lệ Thu</v>
          </cell>
          <cell r="E231" t="str">
            <v>Hồ Thị Tố Nguyên</v>
          </cell>
          <cell r="F231" t="str">
            <v>Chợ Đông Sân Bay</v>
          </cell>
          <cell r="G231" t="str">
            <v>Bán thịt heo</v>
          </cell>
          <cell r="H231">
            <v>36000000</v>
          </cell>
          <cell r="I231" t="str">
            <v>01/2024</v>
          </cell>
          <cell r="J231">
            <v>540000</v>
          </cell>
          <cell r="K231">
            <v>360000</v>
          </cell>
          <cell r="L231">
            <v>180000</v>
          </cell>
          <cell r="M231">
            <v>0</v>
          </cell>
          <cell r="N231" t="str">
            <v/>
          </cell>
          <cell r="O231"/>
          <cell r="P231"/>
          <cell r="Q231"/>
          <cell r="R231"/>
          <cell r="S231" t="str">
            <v>Chợ sân bay</v>
          </cell>
          <cell r="T231"/>
          <cell r="U231"/>
          <cell r="V231">
            <v>39600000</v>
          </cell>
          <cell r="W231">
            <v>594000</v>
          </cell>
          <cell r="X231"/>
          <cell r="Y231"/>
          <cell r="Z231"/>
          <cell r="AA231"/>
          <cell r="AB231"/>
          <cell r="AC231"/>
          <cell r="AD231">
            <v>39600000</v>
          </cell>
          <cell r="AE231">
            <v>594000</v>
          </cell>
          <cell r="AF231"/>
        </row>
        <row r="232">
          <cell r="C232" t="str">
            <v>4100431864</v>
          </cell>
          <cell r="D232" t="str">
            <v>Đỗ Thị Phương Thuỳ</v>
          </cell>
          <cell r="E232" t="str">
            <v>Đặng Quang Anh</v>
          </cell>
          <cell r="F232" t="str">
            <v>lô C25, 26, 27a khu thời trang TTTM Quy Nhơn 07 Lê Duẩn</v>
          </cell>
          <cell r="G232" t="str">
            <v>Tạp hoá mỹ phẩm</v>
          </cell>
          <cell r="H232">
            <v>23320000</v>
          </cell>
          <cell r="I232" t="str">
            <v>01/2024</v>
          </cell>
          <cell r="J232">
            <v>349800</v>
          </cell>
          <cell r="K232">
            <v>233200</v>
          </cell>
          <cell r="L232">
            <v>116600</v>
          </cell>
          <cell r="M232">
            <v>0</v>
          </cell>
          <cell r="N232" t="str">
            <v/>
          </cell>
          <cell r="O232"/>
          <cell r="P232"/>
          <cell r="Q232"/>
          <cell r="R232"/>
          <cell r="S232" t="str">
            <v>Trung tâm thương mại</v>
          </cell>
          <cell r="T232"/>
          <cell r="U232"/>
          <cell r="V232"/>
          <cell r="W232"/>
          <cell r="X232"/>
          <cell r="Y232"/>
          <cell r="Z232">
            <v>25800000</v>
          </cell>
          <cell r="AA232">
            <v>387000</v>
          </cell>
          <cell r="AB232"/>
          <cell r="AC232"/>
          <cell r="AD232">
            <v>25800000</v>
          </cell>
          <cell r="AE232">
            <v>387000</v>
          </cell>
          <cell r="AF232"/>
        </row>
        <row r="233">
          <cell r="C233" t="str">
            <v>4100435594</v>
          </cell>
          <cell r="D233" t="str">
            <v>Phạm Ngọc Tín</v>
          </cell>
          <cell r="E233" t="str">
            <v>Hồ Thị Tố Nguyên</v>
          </cell>
          <cell r="F233" t="str">
            <v>111 đường Trần Phú</v>
          </cell>
          <cell r="G233" t="str">
            <v>Ăn uống</v>
          </cell>
          <cell r="H233">
            <v>16200000</v>
          </cell>
          <cell r="I233" t="str">
            <v>01/2024</v>
          </cell>
          <cell r="J233">
            <v>729000</v>
          </cell>
          <cell r="K233">
            <v>486000</v>
          </cell>
          <cell r="L233">
            <v>243000</v>
          </cell>
          <cell r="M233">
            <v>0</v>
          </cell>
          <cell r="N233" t="str">
            <v/>
          </cell>
          <cell r="O233"/>
          <cell r="P233"/>
          <cell r="Q233"/>
          <cell r="R233"/>
          <cell r="S233" t="str">
            <v>Mặt đường LTK</v>
          </cell>
          <cell r="T233"/>
          <cell r="U233"/>
          <cell r="V233">
            <v>16700000</v>
          </cell>
          <cell r="W233">
            <v>751500</v>
          </cell>
          <cell r="X233"/>
          <cell r="Y233"/>
          <cell r="Z233"/>
          <cell r="AA233"/>
          <cell r="AB233"/>
          <cell r="AC233"/>
          <cell r="AD233">
            <v>16700000</v>
          </cell>
          <cell r="AE233">
            <v>751500</v>
          </cell>
          <cell r="AF233"/>
        </row>
        <row r="234">
          <cell r="C234" t="str">
            <v>4100441703</v>
          </cell>
          <cell r="D234" t="str">
            <v>Vũ Ngọc Tuấn</v>
          </cell>
          <cell r="E234" t="str">
            <v>Hồ Thị Tố Nguyên</v>
          </cell>
          <cell r="F234" t="str">
            <v>Lô 42 chợ sân bay</v>
          </cell>
          <cell r="G234" t="str">
            <v>Kinh doanh quần áo</v>
          </cell>
          <cell r="H234">
            <v>22050000</v>
          </cell>
          <cell r="I234" t="str">
            <v>01/2024</v>
          </cell>
          <cell r="J234">
            <v>330750</v>
          </cell>
          <cell r="K234">
            <v>220500</v>
          </cell>
          <cell r="L234">
            <v>110250</v>
          </cell>
          <cell r="M234">
            <v>0</v>
          </cell>
          <cell r="N234" t="str">
            <v/>
          </cell>
          <cell r="O234"/>
          <cell r="P234"/>
          <cell r="Q234"/>
          <cell r="R234"/>
          <cell r="S234" t="str">
            <v>Chợ sân bay</v>
          </cell>
          <cell r="T234"/>
          <cell r="U234"/>
          <cell r="V234">
            <v>24000000</v>
          </cell>
          <cell r="W234">
            <v>360000</v>
          </cell>
          <cell r="X234"/>
          <cell r="Y234"/>
          <cell r="Z234"/>
          <cell r="AA234"/>
          <cell r="AB234"/>
          <cell r="AC234"/>
          <cell r="AD234">
            <v>24000000</v>
          </cell>
          <cell r="AE234">
            <v>360000</v>
          </cell>
          <cell r="AF234"/>
        </row>
        <row r="235">
          <cell r="C235" t="str">
            <v>4100474240</v>
          </cell>
          <cell r="D235" t="str">
            <v>Nguyễn Thị Điểm</v>
          </cell>
          <cell r="E235" t="str">
            <v>Hồ Thị Tố Nguyên</v>
          </cell>
          <cell r="F235" t="str">
            <v>Chợ Sân Bay</v>
          </cell>
          <cell r="G235" t="str">
            <v>Tạp hoá</v>
          </cell>
          <cell r="H235">
            <v>16000000</v>
          </cell>
          <cell r="I235" t="str">
            <v>01/2024</v>
          </cell>
          <cell r="J235">
            <v>240000</v>
          </cell>
          <cell r="K235">
            <v>160000</v>
          </cell>
          <cell r="L235">
            <v>80000</v>
          </cell>
          <cell r="M235">
            <v>0</v>
          </cell>
          <cell r="N235" t="str">
            <v/>
          </cell>
          <cell r="O235"/>
          <cell r="P235"/>
          <cell r="Q235"/>
          <cell r="R235"/>
          <cell r="S235" t="str">
            <v>Chợ sân bay</v>
          </cell>
          <cell r="T235"/>
          <cell r="U235"/>
          <cell r="V235">
            <v>17000000</v>
          </cell>
          <cell r="W235">
            <v>255000</v>
          </cell>
          <cell r="X235"/>
          <cell r="Y235"/>
          <cell r="Z235"/>
          <cell r="AA235"/>
          <cell r="AB235"/>
          <cell r="AC235"/>
          <cell r="AD235">
            <v>17000000</v>
          </cell>
          <cell r="AE235">
            <v>255000</v>
          </cell>
          <cell r="AF235"/>
        </row>
        <row r="236">
          <cell r="C236" t="str">
            <v>4100483189</v>
          </cell>
          <cell r="D236" t="str">
            <v>Nguyễn Thị Phu</v>
          </cell>
          <cell r="E236" t="str">
            <v>Hồ Thị Tố Nguyên</v>
          </cell>
          <cell r="F236" t="str">
            <v>38 Lê Quý Đôn</v>
          </cell>
          <cell r="G236" t="str">
            <v>Dịch vụ cà phê, giải khát</v>
          </cell>
          <cell r="H236">
            <v>20500000</v>
          </cell>
          <cell r="I236" t="str">
            <v>01/2024</v>
          </cell>
          <cell r="J236">
            <v>922500</v>
          </cell>
          <cell r="K236">
            <v>615000</v>
          </cell>
          <cell r="L236">
            <v>307500</v>
          </cell>
          <cell r="M236">
            <v>0</v>
          </cell>
          <cell r="N236" t="str">
            <v/>
          </cell>
          <cell r="O236"/>
          <cell r="P236"/>
          <cell r="Q236"/>
          <cell r="R236"/>
          <cell r="S236" t="str">
            <v>Mặt đường LTK</v>
          </cell>
          <cell r="T236"/>
          <cell r="U236"/>
          <cell r="V236">
            <v>20600000</v>
          </cell>
          <cell r="W236">
            <v>927000</v>
          </cell>
          <cell r="X236"/>
          <cell r="Y236"/>
          <cell r="Z236"/>
          <cell r="AA236"/>
          <cell r="AB236"/>
          <cell r="AC236"/>
          <cell r="AD236">
            <v>20600000</v>
          </cell>
          <cell r="AE236">
            <v>927000</v>
          </cell>
          <cell r="AF236"/>
        </row>
        <row r="237">
          <cell r="C237" t="str">
            <v>4100486599</v>
          </cell>
          <cell r="D237" t="str">
            <v>Nguyễn Tiến Dũng</v>
          </cell>
          <cell r="E237" t="str">
            <v>Đặng Quang Anh</v>
          </cell>
          <cell r="F237" t="str">
            <v>Lô 81 Chợ Đêm</v>
          </cell>
          <cell r="G237" t="str">
            <v>bán túi xách</v>
          </cell>
          <cell r="H237">
            <v>8400000</v>
          </cell>
          <cell r="I237" t="str">
            <v>01/2024</v>
          </cell>
          <cell r="J237">
            <v>126000</v>
          </cell>
          <cell r="K237">
            <v>84000</v>
          </cell>
          <cell r="L237">
            <v>42000</v>
          </cell>
          <cell r="M237">
            <v>0</v>
          </cell>
          <cell r="N237" t="str">
            <v/>
          </cell>
          <cell r="O237"/>
          <cell r="P237"/>
          <cell r="Q237" t="str">
            <v>X</v>
          </cell>
          <cell r="R237"/>
          <cell r="S237" t="str">
            <v>Chợ đêm</v>
          </cell>
          <cell r="T237"/>
          <cell r="U237"/>
          <cell r="V237"/>
          <cell r="W237"/>
          <cell r="X237">
            <v>8400000</v>
          </cell>
          <cell r="Y237">
            <v>126000</v>
          </cell>
          <cell r="Z237"/>
          <cell r="AA237"/>
          <cell r="AB237"/>
          <cell r="AC237"/>
          <cell r="AD237">
            <v>8400000</v>
          </cell>
          <cell r="AE237">
            <v>126000</v>
          </cell>
          <cell r="AF237"/>
        </row>
        <row r="238">
          <cell r="C238" t="str">
            <v>4100491278</v>
          </cell>
          <cell r="D238" t="str">
            <v>Huỳnh Ngọc Quang</v>
          </cell>
          <cell r="E238" t="str">
            <v>Hồ Thị Tố Nguyên</v>
          </cell>
          <cell r="F238" t="str">
            <v>60 Hà Huy Tập</v>
          </cell>
          <cell r="G238" t="str">
            <v>Rửa xe</v>
          </cell>
          <cell r="H238">
            <v>9000000</v>
          </cell>
          <cell r="I238" t="str">
            <v>01/2024</v>
          </cell>
          <cell r="J238">
            <v>630000</v>
          </cell>
          <cell r="K238">
            <v>450000</v>
          </cell>
          <cell r="L238">
            <v>180000</v>
          </cell>
          <cell r="M238">
            <v>0</v>
          </cell>
          <cell r="N238" t="str">
            <v/>
          </cell>
          <cell r="O238"/>
          <cell r="P238"/>
          <cell r="Q238" t="str">
            <v>X</v>
          </cell>
          <cell r="R238"/>
          <cell r="S238" t="str">
            <v>Mặt đường LTK</v>
          </cell>
          <cell r="T238"/>
          <cell r="U238"/>
          <cell r="V238">
            <v>10400000</v>
          </cell>
          <cell r="W238">
            <v>728000</v>
          </cell>
          <cell r="X238"/>
          <cell r="Y238"/>
          <cell r="Z238"/>
          <cell r="AA238"/>
          <cell r="AB238"/>
          <cell r="AC238"/>
          <cell r="AD238">
            <v>10400000</v>
          </cell>
          <cell r="AE238">
            <v>728000</v>
          </cell>
          <cell r="AF238"/>
        </row>
        <row r="239">
          <cell r="C239" t="str">
            <v>4100504784</v>
          </cell>
          <cell r="D239" t="str">
            <v>Chế Kim Mai</v>
          </cell>
          <cell r="E239" t="str">
            <v>Đặng Quang Anh</v>
          </cell>
          <cell r="F239" t="str">
            <v>lô 09 Chợ Đêm</v>
          </cell>
          <cell r="G239" t="str">
            <v>Bán túi xách (hđ từ 05/8/2023)</v>
          </cell>
          <cell r="H239">
            <v>8400000</v>
          </cell>
          <cell r="I239" t="str">
            <v>01/2024</v>
          </cell>
          <cell r="J239">
            <v>126000</v>
          </cell>
          <cell r="K239">
            <v>84000</v>
          </cell>
          <cell r="L239">
            <v>42000</v>
          </cell>
          <cell r="M239">
            <v>0</v>
          </cell>
          <cell r="N239" t="str">
            <v/>
          </cell>
          <cell r="O239"/>
          <cell r="P239"/>
          <cell r="Q239"/>
          <cell r="R239"/>
          <cell r="S239" t="str">
            <v>Chợ đêm</v>
          </cell>
          <cell r="T239"/>
          <cell r="U239"/>
          <cell r="V239"/>
          <cell r="W239"/>
          <cell r="X239">
            <v>8400000</v>
          </cell>
          <cell r="Y239">
            <v>126000</v>
          </cell>
          <cell r="Z239"/>
          <cell r="AA239"/>
          <cell r="AB239"/>
          <cell r="AC239"/>
          <cell r="AD239">
            <v>8400000</v>
          </cell>
          <cell r="AE239">
            <v>126000</v>
          </cell>
          <cell r="AF239"/>
        </row>
        <row r="240">
          <cell r="C240" t="str">
            <v>4100514623</v>
          </cell>
          <cell r="D240" t="str">
            <v>Nguyễn Tiến Dũng</v>
          </cell>
          <cell r="E240" t="str">
            <v>Hồ Thị Tố Nguyên</v>
          </cell>
          <cell r="F240" t="str">
            <v>56 Nguyễn Công Trứ</v>
          </cell>
          <cell r="G240" t="str">
            <v>mua bán gỗ rừng trồng (keo, bạch đàn)</v>
          </cell>
          <cell r="H240">
            <v>13000000</v>
          </cell>
          <cell r="I240" t="str">
            <v>01/2024</v>
          </cell>
          <cell r="J240">
            <v>195000</v>
          </cell>
          <cell r="K240">
            <v>130000</v>
          </cell>
          <cell r="L240">
            <v>65000</v>
          </cell>
          <cell r="M240">
            <v>0</v>
          </cell>
          <cell r="N240" t="str">
            <v/>
          </cell>
          <cell r="O240"/>
          <cell r="P240"/>
          <cell r="Q240" t="str">
            <v>X</v>
          </cell>
          <cell r="R240"/>
          <cell r="S240" t="str">
            <v>Mặt đường LTK</v>
          </cell>
          <cell r="T240"/>
          <cell r="U240"/>
          <cell r="V240">
            <v>15000000</v>
          </cell>
          <cell r="W240">
            <v>225000</v>
          </cell>
          <cell r="X240"/>
          <cell r="Y240"/>
          <cell r="Z240"/>
          <cell r="AA240"/>
          <cell r="AB240"/>
          <cell r="AC240"/>
          <cell r="AD240">
            <v>15000000</v>
          </cell>
          <cell r="AE240">
            <v>225000</v>
          </cell>
          <cell r="AF240"/>
        </row>
        <row r="241">
          <cell r="C241" t="str">
            <v>4100514729-001</v>
          </cell>
          <cell r="D241" t="str">
            <v>Nguyễn Thị Thanh Thuỷ</v>
          </cell>
          <cell r="E241" t="str">
            <v>Đặng Quang Anh</v>
          </cell>
          <cell r="F241" t="str">
            <v>Lô 17 Chợ Đêm</v>
          </cell>
          <cell r="G241" t="str">
            <v>Bán mỹ phẩm</v>
          </cell>
          <cell r="H241">
            <v>8400000</v>
          </cell>
          <cell r="I241" t="str">
            <v>01/2024</v>
          </cell>
          <cell r="J241">
            <v>126000</v>
          </cell>
          <cell r="K241">
            <v>84000</v>
          </cell>
          <cell r="L241">
            <v>42000</v>
          </cell>
          <cell r="M241">
            <v>0</v>
          </cell>
          <cell r="N241" t="str">
            <v/>
          </cell>
          <cell r="O241"/>
          <cell r="P241"/>
          <cell r="Q241" t="str">
            <v>X</v>
          </cell>
          <cell r="R241"/>
          <cell r="S241" t="str">
            <v>Chợ đêm</v>
          </cell>
          <cell r="T241"/>
          <cell r="U241"/>
          <cell r="V241"/>
          <cell r="W241"/>
          <cell r="X241">
            <v>8400000</v>
          </cell>
          <cell r="Y241">
            <v>126000</v>
          </cell>
          <cell r="Z241"/>
          <cell r="AA241"/>
          <cell r="AB241"/>
          <cell r="AC241"/>
          <cell r="AD241">
            <v>8400000</v>
          </cell>
          <cell r="AE241">
            <v>126000</v>
          </cell>
          <cell r="AF241"/>
        </row>
        <row r="242">
          <cell r="C242" t="str">
            <v>4100515338</v>
          </cell>
          <cell r="D242" t="str">
            <v>Tôn Nữ Mỹ Vân</v>
          </cell>
          <cell r="E242" t="str">
            <v>Hồ Thị Tố Nguyên</v>
          </cell>
          <cell r="F242" t="str">
            <v>Lô 64 Chợ Sân Bay</v>
          </cell>
          <cell r="G242" t="str">
            <v>Bán chén bát, nhôm, nhựa</v>
          </cell>
          <cell r="H242">
            <v>41674500</v>
          </cell>
          <cell r="I242" t="str">
            <v>01/2024</v>
          </cell>
          <cell r="J242">
            <v>625118</v>
          </cell>
          <cell r="K242">
            <v>416745</v>
          </cell>
          <cell r="L242">
            <v>208373</v>
          </cell>
          <cell r="M242">
            <v>0</v>
          </cell>
          <cell r="N242" t="str">
            <v/>
          </cell>
          <cell r="O242"/>
          <cell r="P242"/>
          <cell r="Q242"/>
          <cell r="R242"/>
          <cell r="S242" t="str">
            <v>Chợ sân bay</v>
          </cell>
          <cell r="T242"/>
          <cell r="U242"/>
          <cell r="V242">
            <v>41800000</v>
          </cell>
          <cell r="W242">
            <v>627000</v>
          </cell>
          <cell r="X242"/>
          <cell r="Y242"/>
          <cell r="Z242"/>
          <cell r="AA242"/>
          <cell r="AB242"/>
          <cell r="AC242"/>
          <cell r="AD242">
            <v>41800000</v>
          </cell>
          <cell r="AE242">
            <v>627000</v>
          </cell>
          <cell r="AF242"/>
        </row>
        <row r="243">
          <cell r="C243" t="str">
            <v>4100515465</v>
          </cell>
          <cell r="D243" t="str">
            <v>Trần Thị Mỹ Khánh</v>
          </cell>
          <cell r="E243" t="str">
            <v>Đặng Quang Anh</v>
          </cell>
          <cell r="F243" t="str">
            <v>Trung tâm Thương mại Quy nhơn</v>
          </cell>
          <cell r="G243" t="str">
            <v>mua bán quần áo, hàng da, va ly, túi xách, dép, mũ...</v>
          </cell>
          <cell r="H243">
            <v>158235000</v>
          </cell>
          <cell r="I243" t="str">
            <v>01/2024</v>
          </cell>
          <cell r="J243">
            <v>2373525</v>
          </cell>
          <cell r="K243">
            <v>1582350</v>
          </cell>
          <cell r="L243">
            <v>791175</v>
          </cell>
          <cell r="M243">
            <v>0</v>
          </cell>
          <cell r="N243" t="str">
            <v/>
          </cell>
          <cell r="O243"/>
          <cell r="P243"/>
          <cell r="Q243" t="str">
            <v>X</v>
          </cell>
          <cell r="R243"/>
          <cell r="S243" t="str">
            <v>Trung tâm thương mại</v>
          </cell>
          <cell r="T243"/>
          <cell r="U243"/>
          <cell r="V243"/>
          <cell r="W243"/>
          <cell r="X243"/>
          <cell r="Y243"/>
          <cell r="Z243">
            <v>164000000</v>
          </cell>
          <cell r="AA243">
            <v>2460000</v>
          </cell>
          <cell r="AB243"/>
          <cell r="AC243"/>
          <cell r="AD243">
            <v>164000000</v>
          </cell>
          <cell r="AE243">
            <v>2460000</v>
          </cell>
          <cell r="AF243"/>
        </row>
        <row r="244">
          <cell r="C244" t="str">
            <v>4100525632</v>
          </cell>
          <cell r="D244" t="str">
            <v>Bùi Thị Tuyết</v>
          </cell>
          <cell r="E244" t="str">
            <v>Hồ Thị Tố Nguyên</v>
          </cell>
          <cell r="F244" t="str">
            <v>Lô 28 Chợ Sân Bay</v>
          </cell>
          <cell r="G244" t="str">
            <v>Tạp hoá</v>
          </cell>
          <cell r="H244">
            <v>60000000</v>
          </cell>
          <cell r="I244" t="str">
            <v>01/2024</v>
          </cell>
          <cell r="J244">
            <v>900000</v>
          </cell>
          <cell r="K244">
            <v>600000</v>
          </cell>
          <cell r="L244">
            <v>300000</v>
          </cell>
          <cell r="M244">
            <v>0</v>
          </cell>
          <cell r="N244" t="str">
            <v/>
          </cell>
          <cell r="O244"/>
          <cell r="P244"/>
          <cell r="Q244"/>
          <cell r="R244"/>
          <cell r="S244" t="str">
            <v>Chợ sân bay</v>
          </cell>
          <cell r="T244"/>
          <cell r="U244"/>
          <cell r="V244">
            <v>65000000</v>
          </cell>
          <cell r="W244">
            <v>975000</v>
          </cell>
          <cell r="X244"/>
          <cell r="Y244"/>
          <cell r="Z244"/>
          <cell r="AA244"/>
          <cell r="AB244"/>
          <cell r="AC244"/>
          <cell r="AD244">
            <v>65000000</v>
          </cell>
          <cell r="AE244">
            <v>975000</v>
          </cell>
          <cell r="AF244"/>
        </row>
        <row r="245">
          <cell r="C245" t="str">
            <v>4100526604</v>
          </cell>
          <cell r="D245" t="str">
            <v>Hồ Thanh Phước</v>
          </cell>
          <cell r="E245" t="str">
            <v>Hồ Thị Tố Nguyên</v>
          </cell>
          <cell r="F245" t="str">
            <v>51 Tôn Đức Thắng</v>
          </cell>
          <cell r="G245" t="str">
            <v>mua bán và sản xuất nem chả (16/03/2014)</v>
          </cell>
          <cell r="H245">
            <v>97000000</v>
          </cell>
          <cell r="I245" t="str">
            <v>01/2024</v>
          </cell>
          <cell r="J245">
            <v>1665000</v>
          </cell>
          <cell r="K245">
            <v>1110000</v>
          </cell>
          <cell r="L245">
            <v>555000</v>
          </cell>
          <cell r="M245">
            <v>0</v>
          </cell>
          <cell r="N245" t="str">
            <v/>
          </cell>
          <cell r="O245"/>
          <cell r="P245"/>
          <cell r="Q245"/>
          <cell r="R245"/>
          <cell r="S245" t="str">
            <v>Mặt đường LTK</v>
          </cell>
          <cell r="T245"/>
          <cell r="U245"/>
          <cell r="V245">
            <v>111600000</v>
          </cell>
          <cell r="W245">
            <v>1914000</v>
          </cell>
          <cell r="X245"/>
          <cell r="Y245"/>
          <cell r="Z245"/>
          <cell r="AA245"/>
          <cell r="AB245"/>
          <cell r="AC245"/>
          <cell r="AD245">
            <v>111600000</v>
          </cell>
          <cell r="AE245">
            <v>1914000</v>
          </cell>
          <cell r="AF245"/>
        </row>
        <row r="246">
          <cell r="C246" t="str">
            <v>4100535408</v>
          </cell>
          <cell r="D246" t="str">
            <v>Ngô Thị Hải</v>
          </cell>
          <cell r="E246" t="str">
            <v>Hồ Thị Tố Nguyên</v>
          </cell>
          <cell r="F246" t="str">
            <v>Lô 66 Chợ Sân Bay</v>
          </cell>
          <cell r="G246" t="str">
            <v>Bán tạp hoá</v>
          </cell>
          <cell r="H246">
            <v>37000000</v>
          </cell>
          <cell r="I246" t="str">
            <v>01/2024</v>
          </cell>
          <cell r="J246">
            <v>555000</v>
          </cell>
          <cell r="K246">
            <v>370000</v>
          </cell>
          <cell r="L246">
            <v>185000</v>
          </cell>
          <cell r="M246">
            <v>0</v>
          </cell>
          <cell r="N246" t="str">
            <v/>
          </cell>
          <cell r="O246"/>
          <cell r="P246"/>
          <cell r="Q246"/>
          <cell r="R246"/>
          <cell r="S246" t="str">
            <v>Chợ sân bay</v>
          </cell>
          <cell r="T246"/>
          <cell r="U246"/>
          <cell r="V246">
            <v>37500000</v>
          </cell>
          <cell r="W246">
            <v>562500</v>
          </cell>
          <cell r="X246"/>
          <cell r="Y246"/>
          <cell r="Z246"/>
          <cell r="AA246"/>
          <cell r="AB246"/>
          <cell r="AC246"/>
          <cell r="AD246">
            <v>37500000</v>
          </cell>
          <cell r="AE246">
            <v>562500</v>
          </cell>
          <cell r="AF246"/>
        </row>
        <row r="247">
          <cell r="C247" t="str">
            <v>4100536225</v>
          </cell>
          <cell r="D247" t="str">
            <v>Cao Thị Thu Phong</v>
          </cell>
          <cell r="E247" t="str">
            <v>Hồ Thị Tố Nguyên</v>
          </cell>
          <cell r="F247" t="str">
            <v>Chợ Sân Bay</v>
          </cell>
          <cell r="G247" t="str">
            <v>Mua bán tạp hoá</v>
          </cell>
          <cell r="H247">
            <v>13000000</v>
          </cell>
          <cell r="I247" t="str">
            <v>01/2024</v>
          </cell>
          <cell r="J247">
            <v>195000</v>
          </cell>
          <cell r="K247">
            <v>130000</v>
          </cell>
          <cell r="L247">
            <v>65000</v>
          </cell>
          <cell r="M247">
            <v>0</v>
          </cell>
          <cell r="N247" t="str">
            <v/>
          </cell>
          <cell r="O247"/>
          <cell r="P247"/>
          <cell r="Q247"/>
          <cell r="R247"/>
          <cell r="S247" t="str">
            <v>Chợ sân bay</v>
          </cell>
          <cell r="T247"/>
          <cell r="U247"/>
          <cell r="V247">
            <v>14000000</v>
          </cell>
          <cell r="W247">
            <v>210000</v>
          </cell>
          <cell r="X247"/>
          <cell r="Y247"/>
          <cell r="Z247"/>
          <cell r="AA247"/>
          <cell r="AB247"/>
          <cell r="AC247"/>
          <cell r="AD247">
            <v>14000000</v>
          </cell>
          <cell r="AE247">
            <v>210000</v>
          </cell>
          <cell r="AF247"/>
        </row>
        <row r="248">
          <cell r="C248" t="str">
            <v>4100543127</v>
          </cell>
          <cell r="D248" t="str">
            <v>Nguyễn Hiếu Liêm</v>
          </cell>
          <cell r="E248" t="str">
            <v>Hồ Thị Tố Nguyên</v>
          </cell>
          <cell r="F248" t="str">
            <v>2 C Diên Hồng</v>
          </cell>
          <cell r="G248" t="str">
            <v>Chẩn mạch kê đơn bốc thuốc</v>
          </cell>
          <cell r="H248">
            <v>13100000</v>
          </cell>
          <cell r="I248" t="str">
            <v>01/2024</v>
          </cell>
          <cell r="J248">
            <v>262000</v>
          </cell>
          <cell r="K248">
            <v>0</v>
          </cell>
          <cell r="L248">
            <v>262000</v>
          </cell>
          <cell r="M248">
            <v>0</v>
          </cell>
          <cell r="N248" t="str">
            <v/>
          </cell>
          <cell r="O248"/>
          <cell r="P248"/>
          <cell r="Q248"/>
          <cell r="R248"/>
          <cell r="S248" t="str">
            <v>Mặt đường LTK</v>
          </cell>
          <cell r="T248"/>
          <cell r="U248"/>
          <cell r="V248">
            <v>15100000</v>
          </cell>
          <cell r="W248">
            <v>302000</v>
          </cell>
          <cell r="X248"/>
          <cell r="Y248"/>
          <cell r="Z248"/>
          <cell r="AA248"/>
          <cell r="AB248"/>
          <cell r="AC248"/>
          <cell r="AD248">
            <v>15100000</v>
          </cell>
          <cell r="AE248">
            <v>302000</v>
          </cell>
          <cell r="AF248"/>
        </row>
        <row r="249">
          <cell r="C249" t="str">
            <v>4100543504</v>
          </cell>
          <cell r="D249" t="str">
            <v>Lưu Thị Băng Tâm</v>
          </cell>
          <cell r="E249" t="str">
            <v>Hồ Thị Tố Nguyên</v>
          </cell>
          <cell r="F249" t="str">
            <v>Lô 36 Chợ Sân Bay</v>
          </cell>
          <cell r="G249" t="str">
            <v>Bán gạo</v>
          </cell>
          <cell r="H249">
            <v>23800000</v>
          </cell>
          <cell r="I249" t="str">
            <v>01/2024</v>
          </cell>
          <cell r="J249">
            <v>357000</v>
          </cell>
          <cell r="K249">
            <v>238000</v>
          </cell>
          <cell r="L249">
            <v>119000</v>
          </cell>
          <cell r="M249">
            <v>0</v>
          </cell>
          <cell r="N249" t="str">
            <v/>
          </cell>
          <cell r="O249"/>
          <cell r="P249"/>
          <cell r="Q249"/>
          <cell r="R249"/>
          <cell r="S249" t="str">
            <v>Chợ sân bay</v>
          </cell>
          <cell r="T249"/>
          <cell r="U249"/>
          <cell r="V249">
            <v>26000000</v>
          </cell>
          <cell r="W249">
            <v>390000</v>
          </cell>
          <cell r="X249"/>
          <cell r="Y249"/>
          <cell r="Z249"/>
          <cell r="AA249"/>
          <cell r="AB249"/>
          <cell r="AC249"/>
          <cell r="AD249">
            <v>26000000</v>
          </cell>
          <cell r="AE249">
            <v>390000</v>
          </cell>
          <cell r="AF249"/>
        </row>
        <row r="250">
          <cell r="C250" t="str">
            <v>4100545149</v>
          </cell>
          <cell r="D250" t="str">
            <v>Phan Thị Minh Hà</v>
          </cell>
          <cell r="E250" t="str">
            <v>Hồ Thị Tố Nguyên</v>
          </cell>
          <cell r="F250" t="str">
            <v>19 Diên Hồng</v>
          </cell>
          <cell r="G250" t="str">
            <v>DV cầm đồ</v>
          </cell>
          <cell r="H250">
            <v>11000000</v>
          </cell>
          <cell r="I250" t="str">
            <v>01/2024</v>
          </cell>
          <cell r="J250">
            <v>770000</v>
          </cell>
          <cell r="K250">
            <v>550000</v>
          </cell>
          <cell r="L250">
            <v>220000</v>
          </cell>
          <cell r="M250">
            <v>0</v>
          </cell>
          <cell r="N250" t="str">
            <v/>
          </cell>
          <cell r="O250"/>
          <cell r="P250"/>
          <cell r="Q250"/>
          <cell r="R250"/>
          <cell r="S250" t="str">
            <v>Mặt đường LTK</v>
          </cell>
          <cell r="T250"/>
          <cell r="U250"/>
          <cell r="V250">
            <v>12700000</v>
          </cell>
          <cell r="W250">
            <v>889000</v>
          </cell>
          <cell r="X250"/>
          <cell r="Y250"/>
          <cell r="Z250"/>
          <cell r="AA250"/>
          <cell r="AB250"/>
          <cell r="AC250"/>
          <cell r="AD250">
            <v>12700000</v>
          </cell>
          <cell r="AE250">
            <v>889000</v>
          </cell>
          <cell r="AF250"/>
        </row>
        <row r="251">
          <cell r="C251" t="str">
            <v>4100545646</v>
          </cell>
          <cell r="D251" t="str">
            <v>Phạm Thị Mười</v>
          </cell>
          <cell r="E251" t="str">
            <v>Hồ Thị Tố Nguyên</v>
          </cell>
          <cell r="F251" t="str">
            <v>Lô Số 10 Chợ Sân Bây</v>
          </cell>
          <cell r="G251" t="str">
            <v>tạp hoá.</v>
          </cell>
          <cell r="H251">
            <v>47000000</v>
          </cell>
          <cell r="I251" t="str">
            <v>01/2024</v>
          </cell>
          <cell r="J251">
            <v>705000</v>
          </cell>
          <cell r="K251">
            <v>470000</v>
          </cell>
          <cell r="L251">
            <v>235000</v>
          </cell>
          <cell r="M251">
            <v>0</v>
          </cell>
          <cell r="N251" t="str">
            <v/>
          </cell>
          <cell r="O251"/>
          <cell r="P251"/>
          <cell r="Q251"/>
          <cell r="R251"/>
          <cell r="S251" t="str">
            <v>Mặt đường LTK</v>
          </cell>
          <cell r="T251"/>
          <cell r="U251"/>
          <cell r="V251">
            <v>52000000</v>
          </cell>
          <cell r="W251">
            <v>780000</v>
          </cell>
          <cell r="X251"/>
          <cell r="Y251"/>
          <cell r="Z251"/>
          <cell r="AA251"/>
          <cell r="AB251"/>
          <cell r="AC251"/>
          <cell r="AD251">
            <v>52000000</v>
          </cell>
          <cell r="AE251">
            <v>780000</v>
          </cell>
          <cell r="AF251"/>
        </row>
        <row r="252">
          <cell r="C252" t="str">
            <v>4100546008-001</v>
          </cell>
          <cell r="D252" t="str">
            <v>Huỳnh Lê Thị Diễm Trang</v>
          </cell>
          <cell r="E252" t="str">
            <v>Hồ Thị Tố Nguyên</v>
          </cell>
          <cell r="F252" t="str">
            <v>Lô 136 chợ sân bay</v>
          </cell>
          <cell r="G252" t="str">
            <v>tạp hóa hàng khô</v>
          </cell>
          <cell r="H252">
            <v>9450000</v>
          </cell>
          <cell r="I252" t="str">
            <v>01/2024</v>
          </cell>
          <cell r="J252">
            <v>141750</v>
          </cell>
          <cell r="K252">
            <v>94500</v>
          </cell>
          <cell r="L252">
            <v>47250</v>
          </cell>
          <cell r="M252">
            <v>0</v>
          </cell>
          <cell r="N252" t="str">
            <v/>
          </cell>
          <cell r="O252"/>
          <cell r="P252"/>
          <cell r="Q252"/>
          <cell r="R252"/>
          <cell r="S252" t="str">
            <v>Chợ sân bay</v>
          </cell>
          <cell r="T252"/>
          <cell r="U252"/>
          <cell r="V252">
            <v>10400000</v>
          </cell>
          <cell r="W252">
            <v>156000</v>
          </cell>
          <cell r="X252"/>
          <cell r="Y252"/>
          <cell r="Z252"/>
          <cell r="AA252"/>
          <cell r="AB252"/>
          <cell r="AC252"/>
          <cell r="AD252">
            <v>10400000</v>
          </cell>
          <cell r="AE252">
            <v>156000</v>
          </cell>
          <cell r="AF252"/>
        </row>
        <row r="253">
          <cell r="C253" t="str">
            <v>4100547139</v>
          </cell>
          <cell r="D253" t="str">
            <v>Lâm Thị Lài</v>
          </cell>
          <cell r="E253" t="str">
            <v>Hồ Thị Tố Nguyên</v>
          </cell>
          <cell r="F253" t="str">
            <v>31 Trần Phú</v>
          </cell>
          <cell r="G253" t="str">
            <v>Quần áo may sẵn</v>
          </cell>
          <cell r="H253">
            <v>47000000</v>
          </cell>
          <cell r="I253" t="str">
            <v>01/2024</v>
          </cell>
          <cell r="J253">
            <v>705000</v>
          </cell>
          <cell r="K253">
            <v>470000</v>
          </cell>
          <cell r="L253">
            <v>235000</v>
          </cell>
          <cell r="M253">
            <v>0</v>
          </cell>
          <cell r="N253" t="str">
            <v/>
          </cell>
          <cell r="O253"/>
          <cell r="P253"/>
          <cell r="Q253"/>
          <cell r="R253"/>
          <cell r="S253" t="str">
            <v>Mặt đường LTK</v>
          </cell>
          <cell r="T253"/>
          <cell r="U253"/>
          <cell r="V253">
            <v>54200000</v>
          </cell>
          <cell r="W253">
            <v>813000</v>
          </cell>
          <cell r="X253"/>
          <cell r="Y253"/>
          <cell r="Z253"/>
          <cell r="AA253"/>
          <cell r="AB253"/>
          <cell r="AC253"/>
          <cell r="AD253">
            <v>54200000</v>
          </cell>
          <cell r="AE253">
            <v>813000</v>
          </cell>
          <cell r="AF253"/>
        </row>
        <row r="254">
          <cell r="C254" t="str">
            <v>4100547185</v>
          </cell>
          <cell r="D254" t="str">
            <v>Nguyễn Thị Xuân Trang</v>
          </cell>
          <cell r="E254" t="str">
            <v>Hồ Thị Tố Nguyên</v>
          </cell>
          <cell r="F254" t="str">
            <v>Lô 60 Chợ Sân Bay</v>
          </cell>
          <cell r="G254" t="str">
            <v>Tạp hoá</v>
          </cell>
          <cell r="H254">
            <v>24000000</v>
          </cell>
          <cell r="I254" t="str">
            <v>01/2024</v>
          </cell>
          <cell r="J254">
            <v>360000</v>
          </cell>
          <cell r="K254">
            <v>240000</v>
          </cell>
          <cell r="L254">
            <v>120000</v>
          </cell>
          <cell r="M254">
            <v>0</v>
          </cell>
          <cell r="N254" t="str">
            <v/>
          </cell>
          <cell r="O254"/>
          <cell r="P254"/>
          <cell r="Q254"/>
          <cell r="R254"/>
          <cell r="S254" t="str">
            <v>Chợ sân bay</v>
          </cell>
          <cell r="T254"/>
          <cell r="U254"/>
          <cell r="V254">
            <v>26000000</v>
          </cell>
          <cell r="W254">
            <v>390000</v>
          </cell>
          <cell r="X254"/>
          <cell r="Y254"/>
          <cell r="Z254"/>
          <cell r="AA254"/>
          <cell r="AB254"/>
          <cell r="AC254"/>
          <cell r="AD254">
            <v>26000000</v>
          </cell>
          <cell r="AE254">
            <v>390000</v>
          </cell>
          <cell r="AF254"/>
        </row>
        <row r="255">
          <cell r="C255" t="str">
            <v>4100549425</v>
          </cell>
          <cell r="D255" t="str">
            <v>Thân Thị Gái</v>
          </cell>
          <cell r="E255" t="str">
            <v>Hồ Thị Tố Nguyên</v>
          </cell>
          <cell r="F255" t="str">
            <v>51A Trần Phú</v>
          </cell>
          <cell r="G255" t="str">
            <v>Quần áo may sẵn</v>
          </cell>
          <cell r="H255">
            <v>142000000</v>
          </cell>
          <cell r="I255" t="str">
            <v>01/2024</v>
          </cell>
          <cell r="J255">
            <v>2130000</v>
          </cell>
          <cell r="K255">
            <v>1420000</v>
          </cell>
          <cell r="L255">
            <v>710000</v>
          </cell>
          <cell r="M255">
            <v>0</v>
          </cell>
          <cell r="N255" t="str">
            <v/>
          </cell>
          <cell r="O255"/>
          <cell r="P255"/>
          <cell r="Q255"/>
          <cell r="R255"/>
          <cell r="S255" t="str">
            <v>Mặt đường LTK</v>
          </cell>
          <cell r="T255"/>
          <cell r="U255"/>
          <cell r="V255">
            <v>163400000</v>
          </cell>
          <cell r="W255">
            <v>2451000</v>
          </cell>
          <cell r="X255"/>
          <cell r="Y255"/>
          <cell r="Z255"/>
          <cell r="AA255"/>
          <cell r="AB255"/>
          <cell r="AC255"/>
          <cell r="AD255">
            <v>163400000</v>
          </cell>
          <cell r="AE255">
            <v>2451000</v>
          </cell>
          <cell r="AF255"/>
        </row>
        <row r="256">
          <cell r="C256" t="str">
            <v>4100550269</v>
          </cell>
          <cell r="D256" t="str">
            <v>Đoàn Thị Xuân</v>
          </cell>
          <cell r="E256" t="str">
            <v>Hồ Thị Tố Nguyên</v>
          </cell>
          <cell r="F256" t="str">
            <v>Chợ Sân Bay</v>
          </cell>
          <cell r="G256" t="str">
            <v>Tạp khô</v>
          </cell>
          <cell r="H256">
            <v>15000000</v>
          </cell>
          <cell r="I256" t="str">
            <v>01/2024</v>
          </cell>
          <cell r="J256">
            <v>225000</v>
          </cell>
          <cell r="K256">
            <v>150000</v>
          </cell>
          <cell r="L256">
            <v>75000</v>
          </cell>
          <cell r="M256">
            <v>0</v>
          </cell>
          <cell r="N256" t="str">
            <v/>
          </cell>
          <cell r="O256"/>
          <cell r="P256"/>
          <cell r="Q256"/>
          <cell r="R256"/>
          <cell r="S256" t="str">
            <v>Chợ sân bay</v>
          </cell>
          <cell r="T256"/>
          <cell r="U256"/>
          <cell r="V256">
            <v>16600000</v>
          </cell>
          <cell r="W256">
            <v>249000</v>
          </cell>
          <cell r="X256"/>
          <cell r="Y256"/>
          <cell r="Z256"/>
          <cell r="AA256"/>
          <cell r="AB256"/>
          <cell r="AC256"/>
          <cell r="AD256">
            <v>16600000</v>
          </cell>
          <cell r="AE256">
            <v>249000</v>
          </cell>
          <cell r="AF256"/>
        </row>
        <row r="257">
          <cell r="C257" t="str">
            <v>4100554707</v>
          </cell>
          <cell r="D257" t="str">
            <v>Nguyễn Thị Ngô Loan</v>
          </cell>
          <cell r="E257" t="str">
            <v>Hồ Thị Tố Nguyên</v>
          </cell>
          <cell r="F257" t="str">
            <v>08 Diên Hồng</v>
          </cell>
          <cell r="G257" t="str">
            <v>Mua bán quần áo</v>
          </cell>
          <cell r="H257">
            <v>50000000</v>
          </cell>
          <cell r="I257" t="str">
            <v>01/2024</v>
          </cell>
          <cell r="J257">
            <v>750000</v>
          </cell>
          <cell r="K257">
            <v>500000</v>
          </cell>
          <cell r="L257">
            <v>250000</v>
          </cell>
          <cell r="M257">
            <v>0</v>
          </cell>
          <cell r="N257" t="str">
            <v/>
          </cell>
          <cell r="O257"/>
          <cell r="P257"/>
          <cell r="Q257"/>
          <cell r="R257"/>
          <cell r="S257" t="str">
            <v>Mặt đường LTK</v>
          </cell>
          <cell r="T257"/>
          <cell r="U257"/>
          <cell r="V257">
            <v>57600000</v>
          </cell>
          <cell r="W257">
            <v>864000</v>
          </cell>
          <cell r="X257"/>
          <cell r="Y257"/>
          <cell r="Z257"/>
          <cell r="AA257"/>
          <cell r="AB257"/>
          <cell r="AC257"/>
          <cell r="AD257">
            <v>57600000</v>
          </cell>
          <cell r="AE257">
            <v>864000</v>
          </cell>
          <cell r="AF257"/>
        </row>
        <row r="258">
          <cell r="C258" t="str">
            <v>4100558846</v>
          </cell>
          <cell r="D258" t="str">
            <v>Lê Thị Hải</v>
          </cell>
          <cell r="E258" t="str">
            <v>Hồ Thị Tố Nguyên</v>
          </cell>
          <cell r="F258" t="str">
            <v>Chợ Sân Bay</v>
          </cell>
          <cell r="G258" t="str">
            <v>Bán thịt heo</v>
          </cell>
          <cell r="H258">
            <v>15250000</v>
          </cell>
          <cell r="I258" t="str">
            <v>01/2024</v>
          </cell>
          <cell r="J258">
            <v>228750</v>
          </cell>
          <cell r="K258">
            <v>152500</v>
          </cell>
          <cell r="L258">
            <v>76250</v>
          </cell>
          <cell r="M258">
            <v>0</v>
          </cell>
          <cell r="N258" t="str">
            <v/>
          </cell>
          <cell r="O258"/>
          <cell r="P258"/>
          <cell r="Q258" t="str">
            <v>X</v>
          </cell>
          <cell r="R258"/>
          <cell r="S258" t="str">
            <v>Chợ sân bay</v>
          </cell>
          <cell r="T258"/>
          <cell r="U258"/>
          <cell r="V258">
            <v>16800000</v>
          </cell>
          <cell r="W258">
            <v>252000</v>
          </cell>
          <cell r="X258"/>
          <cell r="Y258"/>
          <cell r="Z258"/>
          <cell r="AA258"/>
          <cell r="AB258"/>
          <cell r="AC258"/>
          <cell r="AD258">
            <v>16800000</v>
          </cell>
          <cell r="AE258">
            <v>252000</v>
          </cell>
          <cell r="AF258"/>
        </row>
        <row r="259">
          <cell r="C259" t="str">
            <v>4100558860</v>
          </cell>
          <cell r="D259" t="str">
            <v>Trần Thị Ty</v>
          </cell>
          <cell r="E259" t="str">
            <v>Hồ Thị Tố Nguyên</v>
          </cell>
          <cell r="F259" t="str">
            <v>Chợ Sân Bay</v>
          </cell>
          <cell r="G259" t="str">
            <v>Mua bán Tạp hoá</v>
          </cell>
          <cell r="H259">
            <v>13000000</v>
          </cell>
          <cell r="I259" t="str">
            <v>01/2024</v>
          </cell>
          <cell r="J259">
            <v>195000</v>
          </cell>
          <cell r="K259">
            <v>130000</v>
          </cell>
          <cell r="L259">
            <v>65000</v>
          </cell>
          <cell r="M259">
            <v>0</v>
          </cell>
          <cell r="N259" t="str">
            <v/>
          </cell>
          <cell r="O259"/>
          <cell r="P259"/>
          <cell r="Q259"/>
          <cell r="R259"/>
          <cell r="S259" t="str">
            <v>Chợ sân bay</v>
          </cell>
          <cell r="T259"/>
          <cell r="U259"/>
          <cell r="V259">
            <v>14400000</v>
          </cell>
          <cell r="W259">
            <v>216000</v>
          </cell>
          <cell r="X259"/>
          <cell r="Y259"/>
          <cell r="Z259"/>
          <cell r="AA259"/>
          <cell r="AB259"/>
          <cell r="AC259"/>
          <cell r="AD259">
            <v>14400000</v>
          </cell>
          <cell r="AE259">
            <v>216000</v>
          </cell>
          <cell r="AF259"/>
        </row>
        <row r="260">
          <cell r="C260" t="str">
            <v>4100558878</v>
          </cell>
          <cell r="D260" t="str">
            <v>Huỳnh Thị Bạch Tuyết</v>
          </cell>
          <cell r="E260" t="str">
            <v>Hồ Thị Tố Nguyên</v>
          </cell>
          <cell r="F260" t="str">
            <v>Chợ Sân Bay</v>
          </cell>
          <cell r="G260" t="str">
            <v>Bán thịt heo</v>
          </cell>
          <cell r="H260">
            <v>37500000</v>
          </cell>
          <cell r="I260" t="str">
            <v>01/2024</v>
          </cell>
          <cell r="J260">
            <v>562500</v>
          </cell>
          <cell r="K260">
            <v>375000</v>
          </cell>
          <cell r="L260">
            <v>187500</v>
          </cell>
          <cell r="M260">
            <v>0</v>
          </cell>
          <cell r="N260" t="str">
            <v/>
          </cell>
          <cell r="O260"/>
          <cell r="P260"/>
          <cell r="Q260"/>
          <cell r="R260"/>
          <cell r="S260" t="str">
            <v>Chợ sân bay</v>
          </cell>
          <cell r="T260"/>
          <cell r="U260"/>
          <cell r="V260">
            <v>41200000</v>
          </cell>
          <cell r="W260">
            <v>618000</v>
          </cell>
          <cell r="X260"/>
          <cell r="Y260"/>
          <cell r="Z260"/>
          <cell r="AA260"/>
          <cell r="AB260"/>
          <cell r="AC260"/>
          <cell r="AD260">
            <v>41200000</v>
          </cell>
          <cell r="AE260">
            <v>618000</v>
          </cell>
          <cell r="AF260"/>
        </row>
        <row r="261">
          <cell r="C261" t="str">
            <v>4100559014-001</v>
          </cell>
          <cell r="D261" t="str">
            <v>Nguyễn Văn Hiển</v>
          </cell>
          <cell r="E261" t="str">
            <v>Hồ Thị Tố Nguyên</v>
          </cell>
          <cell r="F261" t="str">
            <v>Tổ 26 khu phố 5</v>
          </cell>
          <cell r="G261" t="str">
            <v>Bán buôn thực phẩm (HỘ KINH DOANH NGUYỄN VĂN HIỂN)</v>
          </cell>
          <cell r="H261">
            <v>26000000</v>
          </cell>
          <cell r="I261" t="str">
            <v>09/2024</v>
          </cell>
          <cell r="J261">
            <v>390000</v>
          </cell>
          <cell r="K261">
            <v>260000</v>
          </cell>
          <cell r="L261">
            <v>130000</v>
          </cell>
          <cell r="M261">
            <v>0</v>
          </cell>
          <cell r="N261" t="str">
            <v/>
          </cell>
          <cell r="O261"/>
          <cell r="P261"/>
          <cell r="Q261"/>
          <cell r="R261"/>
          <cell r="S261" t="str">
            <v>Mặt đường LTK</v>
          </cell>
          <cell r="T261"/>
          <cell r="U261"/>
          <cell r="V261">
            <v>0</v>
          </cell>
          <cell r="W261">
            <v>0</v>
          </cell>
          <cell r="X261"/>
          <cell r="Y261"/>
          <cell r="Z261"/>
          <cell r="AA261"/>
          <cell r="AB261"/>
          <cell r="AC261"/>
          <cell r="AD261">
            <v>0</v>
          </cell>
          <cell r="AE261">
            <v>0</v>
          </cell>
          <cell r="AF261"/>
        </row>
        <row r="262">
          <cell r="C262" t="str">
            <v>4100559141</v>
          </cell>
          <cell r="D262" t="str">
            <v>Lê Minh Mính</v>
          </cell>
          <cell r="E262" t="str">
            <v>Đặng Quang Anh</v>
          </cell>
          <cell r="F262" t="str">
            <v>07 Lê Duẩn</v>
          </cell>
          <cell r="G262" t="str">
            <v>mua bán đồng hồ và mắt kính thời trang</v>
          </cell>
          <cell r="H262">
            <v>17000000</v>
          </cell>
          <cell r="I262" t="str">
            <v>01/2024</v>
          </cell>
          <cell r="J262">
            <v>255000</v>
          </cell>
          <cell r="K262">
            <v>170000</v>
          </cell>
          <cell r="L262">
            <v>85000</v>
          </cell>
          <cell r="M262">
            <v>0</v>
          </cell>
          <cell r="N262" t="str">
            <v/>
          </cell>
          <cell r="O262"/>
          <cell r="P262"/>
          <cell r="Q262"/>
          <cell r="R262"/>
          <cell r="S262" t="str">
            <v>Trung tâm thương mại</v>
          </cell>
          <cell r="T262"/>
          <cell r="U262"/>
          <cell r="V262"/>
          <cell r="W262"/>
          <cell r="X262"/>
          <cell r="Y262"/>
          <cell r="Z262">
            <v>20000000</v>
          </cell>
          <cell r="AA262">
            <v>300000</v>
          </cell>
          <cell r="AB262"/>
          <cell r="AC262"/>
          <cell r="AD262">
            <v>20000000</v>
          </cell>
          <cell r="AE262">
            <v>300000</v>
          </cell>
          <cell r="AF262"/>
        </row>
        <row r="263">
          <cell r="C263" t="str">
            <v>4100561246</v>
          </cell>
          <cell r="D263" t="str">
            <v>Nguyễn Thị Tý</v>
          </cell>
          <cell r="E263" t="str">
            <v>Hồ Thị Tố Nguyên</v>
          </cell>
          <cell r="F263" t="str">
            <v>Chợ Sân Bay</v>
          </cell>
          <cell r="G263" t="str">
            <v>Bán tạp khô</v>
          </cell>
          <cell r="H263">
            <v>13100000</v>
          </cell>
          <cell r="I263" t="str">
            <v>01/2024</v>
          </cell>
          <cell r="J263">
            <v>196500</v>
          </cell>
          <cell r="K263">
            <v>131000</v>
          </cell>
          <cell r="L263">
            <v>65500</v>
          </cell>
          <cell r="M263">
            <v>0</v>
          </cell>
          <cell r="N263" t="str">
            <v/>
          </cell>
          <cell r="O263"/>
          <cell r="P263"/>
          <cell r="Q263"/>
          <cell r="R263"/>
          <cell r="S263" t="str">
            <v>Chợ sân bay</v>
          </cell>
          <cell r="T263"/>
          <cell r="U263"/>
          <cell r="V263">
            <v>15200000</v>
          </cell>
          <cell r="W263">
            <v>228000</v>
          </cell>
          <cell r="X263"/>
          <cell r="Y263"/>
          <cell r="Z263"/>
          <cell r="AA263"/>
          <cell r="AB263"/>
          <cell r="AC263"/>
          <cell r="AD263">
            <v>15200000</v>
          </cell>
          <cell r="AE263">
            <v>228000</v>
          </cell>
          <cell r="AF263"/>
        </row>
        <row r="264">
          <cell r="C264" t="str">
            <v>4100561253</v>
          </cell>
          <cell r="D264" t="str">
            <v>Đoàn Thị Liên</v>
          </cell>
          <cell r="E264" t="str">
            <v>Hồ Thị Tố Nguyên</v>
          </cell>
          <cell r="F264" t="str">
            <v>Chợ Sân Bay</v>
          </cell>
          <cell r="G264" t="str">
            <v>Bán tạp khô</v>
          </cell>
          <cell r="H264">
            <v>12600000</v>
          </cell>
          <cell r="I264" t="str">
            <v>01/2024</v>
          </cell>
          <cell r="J264">
            <v>189000</v>
          </cell>
          <cell r="K264">
            <v>126000</v>
          </cell>
          <cell r="L264">
            <v>63000</v>
          </cell>
          <cell r="M264">
            <v>0</v>
          </cell>
          <cell r="N264" t="str">
            <v/>
          </cell>
          <cell r="O264"/>
          <cell r="P264"/>
          <cell r="Q264"/>
          <cell r="R264"/>
          <cell r="S264" t="str">
            <v>Chợ sân bay</v>
          </cell>
          <cell r="T264"/>
          <cell r="U264"/>
          <cell r="V264">
            <v>13800000</v>
          </cell>
          <cell r="W264">
            <v>207000</v>
          </cell>
          <cell r="X264"/>
          <cell r="Y264"/>
          <cell r="Z264"/>
          <cell r="AA264"/>
          <cell r="AB264"/>
          <cell r="AC264"/>
          <cell r="AD264">
            <v>13800000</v>
          </cell>
          <cell r="AE264">
            <v>207000</v>
          </cell>
          <cell r="AF264"/>
        </row>
        <row r="265">
          <cell r="C265" t="str">
            <v>4100565120</v>
          </cell>
          <cell r="D265" t="str">
            <v>Lương Thị Chín</v>
          </cell>
          <cell r="E265" t="str">
            <v>Hồ Thị Tố Nguyên</v>
          </cell>
          <cell r="F265" t="str">
            <v>Chợ Sân Bay</v>
          </cell>
          <cell r="G265" t="str">
            <v>Bán Tạp Khô</v>
          </cell>
          <cell r="H265">
            <v>13100000</v>
          </cell>
          <cell r="I265" t="str">
            <v>01/2024</v>
          </cell>
          <cell r="J265">
            <v>196500</v>
          </cell>
          <cell r="K265">
            <v>131000</v>
          </cell>
          <cell r="L265">
            <v>65500</v>
          </cell>
          <cell r="M265">
            <v>0</v>
          </cell>
          <cell r="N265" t="str">
            <v/>
          </cell>
          <cell r="O265"/>
          <cell r="P265"/>
          <cell r="Q265"/>
          <cell r="R265"/>
          <cell r="S265" t="str">
            <v>Chợ sân bay</v>
          </cell>
          <cell r="T265"/>
          <cell r="U265"/>
          <cell r="V265">
            <v>14000000</v>
          </cell>
          <cell r="W265">
            <v>210000</v>
          </cell>
          <cell r="X265"/>
          <cell r="Y265"/>
          <cell r="Z265"/>
          <cell r="AA265"/>
          <cell r="AB265"/>
          <cell r="AC265"/>
          <cell r="AD265">
            <v>14000000</v>
          </cell>
          <cell r="AE265">
            <v>210000</v>
          </cell>
          <cell r="AF265"/>
        </row>
        <row r="266">
          <cell r="C266" t="str">
            <v>4100565138</v>
          </cell>
          <cell r="D266" t="str">
            <v>Lâm Thị Thu Loan</v>
          </cell>
          <cell r="E266" t="str">
            <v>Hồ Thị Tố Nguyên</v>
          </cell>
          <cell r="F266" t="str">
            <v>Chợ Sân Bay</v>
          </cell>
          <cell r="G266" t="str">
            <v>Bán Tạp Khô</v>
          </cell>
          <cell r="H266">
            <v>13500000</v>
          </cell>
          <cell r="I266" t="str">
            <v>01/2024</v>
          </cell>
          <cell r="J266">
            <v>202500</v>
          </cell>
          <cell r="K266">
            <v>135000</v>
          </cell>
          <cell r="L266">
            <v>67500</v>
          </cell>
          <cell r="M266">
            <v>0</v>
          </cell>
          <cell r="N266" t="str">
            <v/>
          </cell>
          <cell r="O266"/>
          <cell r="P266"/>
          <cell r="Q266"/>
          <cell r="R266"/>
          <cell r="S266" t="str">
            <v>Chợ sân bay</v>
          </cell>
          <cell r="T266"/>
          <cell r="U266"/>
          <cell r="V266">
            <v>14800000</v>
          </cell>
          <cell r="W266">
            <v>222000</v>
          </cell>
          <cell r="X266"/>
          <cell r="Y266"/>
          <cell r="Z266"/>
          <cell r="AA266"/>
          <cell r="AB266"/>
          <cell r="AC266"/>
          <cell r="AD266">
            <v>14800000</v>
          </cell>
          <cell r="AE266">
            <v>222000</v>
          </cell>
          <cell r="AF266"/>
        </row>
        <row r="267">
          <cell r="C267" t="str">
            <v>4100567946</v>
          </cell>
          <cell r="D267" t="str">
            <v>Lê Đình Hướng</v>
          </cell>
          <cell r="E267" t="str">
            <v>Hồ Thị Tố Nguyên</v>
          </cell>
          <cell r="F267" t="str">
            <v>43 Trần Phú</v>
          </cell>
          <cell r="G267" t="str">
            <v>Dịch vụ Khám chửa bệnh tai mũi họng ngoài giờ</v>
          </cell>
          <cell r="H267">
            <v>120300000</v>
          </cell>
          <cell r="I267" t="str">
            <v>01/2024</v>
          </cell>
          <cell r="J267">
            <v>2406000</v>
          </cell>
          <cell r="K267">
            <v>0</v>
          </cell>
          <cell r="L267">
            <v>2406000</v>
          </cell>
          <cell r="M267">
            <v>0</v>
          </cell>
          <cell r="N267" t="str">
            <v/>
          </cell>
          <cell r="O267"/>
          <cell r="P267"/>
          <cell r="Q267"/>
          <cell r="R267"/>
          <cell r="S267" t="str">
            <v>Mặt đường LTK</v>
          </cell>
          <cell r="T267"/>
          <cell r="U267"/>
          <cell r="V267">
            <v>138500000</v>
          </cell>
          <cell r="W267">
            <v>2770000</v>
          </cell>
          <cell r="X267"/>
          <cell r="Y267"/>
          <cell r="Z267"/>
          <cell r="AA267"/>
          <cell r="AB267"/>
          <cell r="AC267"/>
          <cell r="AD267">
            <v>138500000</v>
          </cell>
          <cell r="AE267">
            <v>2770000</v>
          </cell>
          <cell r="AF267"/>
        </row>
        <row r="268">
          <cell r="C268" t="str">
            <v>4100568178</v>
          </cell>
          <cell r="D268" t="str">
            <v>Tạ Lý Mỹ Linh</v>
          </cell>
          <cell r="E268" t="str">
            <v>Hồ Thị Tố Nguyên</v>
          </cell>
          <cell r="F268" t="str">
            <v>14 Diên Hồng</v>
          </cell>
          <cell r="G268" t="str">
            <v>ăn uống</v>
          </cell>
          <cell r="H268">
            <v>64000000</v>
          </cell>
          <cell r="I268" t="str">
            <v>01/2024</v>
          </cell>
          <cell r="J268">
            <v>2880000</v>
          </cell>
          <cell r="K268">
            <v>1920000</v>
          </cell>
          <cell r="L268">
            <v>960000</v>
          </cell>
          <cell r="M268">
            <v>0</v>
          </cell>
          <cell r="N268" t="str">
            <v/>
          </cell>
          <cell r="O268"/>
          <cell r="P268"/>
          <cell r="Q268"/>
          <cell r="R268"/>
          <cell r="S268" t="str">
            <v>Mặt đường LTK</v>
          </cell>
          <cell r="T268"/>
          <cell r="U268"/>
          <cell r="V268">
            <v>73600000</v>
          </cell>
          <cell r="W268">
            <v>3312000</v>
          </cell>
          <cell r="X268"/>
          <cell r="Y268"/>
          <cell r="Z268"/>
          <cell r="AA268"/>
          <cell r="AB268"/>
          <cell r="AC268"/>
          <cell r="AD268">
            <v>73600000</v>
          </cell>
          <cell r="AE268">
            <v>3312000</v>
          </cell>
          <cell r="AF268"/>
        </row>
        <row r="269">
          <cell r="C269" t="str">
            <v>4100575538</v>
          </cell>
          <cell r="D269" t="str">
            <v>Lê Quý</v>
          </cell>
          <cell r="E269" t="str">
            <v>Hồ Thị Tố Nguyên</v>
          </cell>
          <cell r="F269" t="str">
            <v>235 Tăng Bạt Hổ</v>
          </cell>
          <cell r="G269" t="str">
            <v>Dịch vụ sửa chữa và mua bán điện thoại.</v>
          </cell>
          <cell r="H269">
            <v>33000000</v>
          </cell>
          <cell r="I269" t="str">
            <v>01/2024</v>
          </cell>
          <cell r="J269">
            <v>495000</v>
          </cell>
          <cell r="K269">
            <v>330000</v>
          </cell>
          <cell r="L269">
            <v>165000</v>
          </cell>
          <cell r="M269">
            <v>0</v>
          </cell>
          <cell r="N269" t="str">
            <v/>
          </cell>
          <cell r="O269"/>
          <cell r="P269"/>
          <cell r="Q269"/>
          <cell r="R269"/>
          <cell r="S269" t="str">
            <v>Mặt đường LTK</v>
          </cell>
          <cell r="T269"/>
          <cell r="U269"/>
          <cell r="V269">
            <v>38000000</v>
          </cell>
          <cell r="W269">
            <v>570000</v>
          </cell>
          <cell r="X269"/>
          <cell r="Y269"/>
          <cell r="Z269"/>
          <cell r="AA269"/>
          <cell r="AB269"/>
          <cell r="AC269"/>
          <cell r="AD269">
            <v>38000000</v>
          </cell>
          <cell r="AE269">
            <v>570000</v>
          </cell>
          <cell r="AF269"/>
        </row>
        <row r="270">
          <cell r="C270" t="str">
            <v>4100582013</v>
          </cell>
          <cell r="D270" t="str">
            <v>Nguyễn Thị Bích Phượng</v>
          </cell>
          <cell r="E270" t="str">
            <v>Đặng Quang Anh</v>
          </cell>
          <cell r="F270" t="str">
            <v>chợ đêm</v>
          </cell>
          <cell r="G270" t="str">
            <v>Mua bán dép</v>
          </cell>
          <cell r="H270">
            <v>8400000</v>
          </cell>
          <cell r="I270" t="str">
            <v>01/2024</v>
          </cell>
          <cell r="J270">
            <v>126000</v>
          </cell>
          <cell r="K270">
            <v>84000</v>
          </cell>
          <cell r="L270">
            <v>42000</v>
          </cell>
          <cell r="M270">
            <v>0</v>
          </cell>
          <cell r="N270" t="str">
            <v/>
          </cell>
          <cell r="O270"/>
          <cell r="P270"/>
          <cell r="Q270"/>
          <cell r="R270"/>
          <cell r="S270" t="str">
            <v>Chợ đêm</v>
          </cell>
          <cell r="T270"/>
          <cell r="U270"/>
          <cell r="V270"/>
          <cell r="W270"/>
          <cell r="X270">
            <v>8400000</v>
          </cell>
          <cell r="Y270">
            <v>126000</v>
          </cell>
          <cell r="Z270"/>
          <cell r="AA270"/>
          <cell r="AB270"/>
          <cell r="AC270"/>
          <cell r="AD270">
            <v>8400000</v>
          </cell>
          <cell r="AE270">
            <v>126000</v>
          </cell>
          <cell r="AF270"/>
        </row>
        <row r="271">
          <cell r="C271" t="str">
            <v>4100584902</v>
          </cell>
          <cell r="D271" t="str">
            <v>Nguyễn Thị Thanh Nga</v>
          </cell>
          <cell r="E271" t="str">
            <v>Hồ Thị Tố Nguyên</v>
          </cell>
          <cell r="F271" t="str">
            <v>234 Tăng Bạt Hổ</v>
          </cell>
          <cell r="G271" t="str">
            <v>mua bán gạo các loại, tạp hóa, bột giặt, dầu gội, dầu xả, đồ lót nam nữ, son môi, kem phấn, giấy vệ sinh, băng vệ sinh các loại</v>
          </cell>
          <cell r="H271">
            <v>97000000</v>
          </cell>
          <cell r="I271" t="str">
            <v>01/2024</v>
          </cell>
          <cell r="J271">
            <v>1455000</v>
          </cell>
          <cell r="K271">
            <v>970000</v>
          </cell>
          <cell r="L271">
            <v>485000</v>
          </cell>
          <cell r="M271">
            <v>0</v>
          </cell>
          <cell r="N271" t="str">
            <v/>
          </cell>
          <cell r="O271"/>
          <cell r="P271"/>
          <cell r="Q271"/>
          <cell r="R271"/>
          <cell r="S271" t="str">
            <v>Mặt đường LTK</v>
          </cell>
          <cell r="T271"/>
          <cell r="U271"/>
          <cell r="V271">
            <v>111600000</v>
          </cell>
          <cell r="W271">
            <v>1674000</v>
          </cell>
          <cell r="X271"/>
          <cell r="Y271"/>
          <cell r="Z271"/>
          <cell r="AA271"/>
          <cell r="AB271"/>
          <cell r="AC271"/>
          <cell r="AD271">
            <v>111600000</v>
          </cell>
          <cell r="AE271">
            <v>1674000</v>
          </cell>
          <cell r="AF271"/>
        </row>
        <row r="272">
          <cell r="C272" t="str">
            <v>4100584934</v>
          </cell>
          <cell r="D272" t="str">
            <v>Nguyễn Thị Kim Phê</v>
          </cell>
          <cell r="E272" t="str">
            <v>Hồ Thị Tố Nguyên</v>
          </cell>
          <cell r="F272" t="str">
            <v>Chợ Sân bay</v>
          </cell>
          <cell r="G272" t="str">
            <v>Bán kịp cài</v>
          </cell>
          <cell r="H272">
            <v>16000000</v>
          </cell>
          <cell r="I272" t="str">
            <v>01/2024</v>
          </cell>
          <cell r="J272">
            <v>240000</v>
          </cell>
          <cell r="K272">
            <v>160000</v>
          </cell>
          <cell r="L272">
            <v>80000</v>
          </cell>
          <cell r="M272">
            <v>0</v>
          </cell>
          <cell r="N272" t="str">
            <v/>
          </cell>
          <cell r="O272"/>
          <cell r="P272"/>
          <cell r="Q272"/>
          <cell r="R272"/>
          <cell r="S272" t="str">
            <v>Chợ sân bay</v>
          </cell>
          <cell r="T272"/>
          <cell r="U272"/>
          <cell r="V272">
            <v>17600000</v>
          </cell>
          <cell r="W272">
            <v>264000</v>
          </cell>
          <cell r="X272"/>
          <cell r="Y272"/>
          <cell r="Z272"/>
          <cell r="AA272"/>
          <cell r="AB272"/>
          <cell r="AC272"/>
          <cell r="AD272">
            <v>17600000</v>
          </cell>
          <cell r="AE272">
            <v>264000</v>
          </cell>
          <cell r="AF272"/>
        </row>
        <row r="273">
          <cell r="C273" t="str">
            <v>4100591138</v>
          </cell>
          <cell r="D273" t="str">
            <v>Lý Thị Thu Thuỷ</v>
          </cell>
          <cell r="E273" t="str">
            <v>Hồ Thị Tố Nguyên</v>
          </cell>
          <cell r="F273" t="str">
            <v>34 Diên Hồng</v>
          </cell>
          <cell r="G273" t="str">
            <v>Dịch vụ ăn uống (Bán bánh xèo)</v>
          </cell>
          <cell r="H273">
            <v>22800000</v>
          </cell>
          <cell r="I273" t="str">
            <v>01/2024</v>
          </cell>
          <cell r="J273">
            <v>1026000</v>
          </cell>
          <cell r="K273">
            <v>684000</v>
          </cell>
          <cell r="L273">
            <v>342000</v>
          </cell>
          <cell r="M273">
            <v>0</v>
          </cell>
          <cell r="N273" t="str">
            <v/>
          </cell>
          <cell r="O273"/>
          <cell r="P273"/>
          <cell r="Q273"/>
          <cell r="R273"/>
          <cell r="S273" t="str">
            <v>Mặt đường LTK</v>
          </cell>
          <cell r="T273"/>
          <cell r="U273"/>
          <cell r="V273">
            <v>26220000</v>
          </cell>
          <cell r="W273">
            <v>1179900</v>
          </cell>
          <cell r="X273"/>
          <cell r="Y273"/>
          <cell r="Z273"/>
          <cell r="AA273"/>
          <cell r="AB273"/>
          <cell r="AC273"/>
          <cell r="AD273">
            <v>26220000</v>
          </cell>
          <cell r="AE273">
            <v>1179900</v>
          </cell>
          <cell r="AF273"/>
        </row>
        <row r="274">
          <cell r="C274" t="str">
            <v>4100593618</v>
          </cell>
          <cell r="D274" t="str">
            <v>Trần Thị Bích Hoà</v>
          </cell>
          <cell r="E274" t="str">
            <v>Hồ Thị Tố Nguyên</v>
          </cell>
          <cell r="F274" t="str">
            <v>57 Trần Phú</v>
          </cell>
          <cell r="G274" t="str">
            <v>Bán cây cảnh</v>
          </cell>
          <cell r="H274">
            <v>30000000</v>
          </cell>
          <cell r="I274" t="str">
            <v>01/2024</v>
          </cell>
          <cell r="J274">
            <v>450000</v>
          </cell>
          <cell r="K274">
            <v>300000</v>
          </cell>
          <cell r="L274">
            <v>150000</v>
          </cell>
          <cell r="M274">
            <v>0</v>
          </cell>
          <cell r="N274" t="str">
            <v/>
          </cell>
          <cell r="O274"/>
          <cell r="P274"/>
          <cell r="Q274"/>
          <cell r="R274"/>
          <cell r="S274" t="str">
            <v>Mặt đường LTK</v>
          </cell>
          <cell r="T274"/>
          <cell r="U274"/>
          <cell r="V274">
            <v>34600000</v>
          </cell>
          <cell r="W274">
            <v>519000</v>
          </cell>
          <cell r="X274"/>
          <cell r="Y274"/>
          <cell r="Z274"/>
          <cell r="AA274"/>
          <cell r="AB274"/>
          <cell r="AC274"/>
          <cell r="AD274">
            <v>34600000</v>
          </cell>
          <cell r="AE274">
            <v>519000</v>
          </cell>
          <cell r="AF274"/>
        </row>
        <row r="275">
          <cell r="C275" t="str">
            <v>4100593625</v>
          </cell>
          <cell r="D275" t="str">
            <v>Lương Thị Tuyết Lệ</v>
          </cell>
          <cell r="E275" t="str">
            <v>Hồ Thị Tố Nguyên</v>
          </cell>
          <cell r="F275" t="str">
            <v>Chợ Sân Bay</v>
          </cell>
          <cell r="G275" t="str">
            <v>Bán chén bát nhôm nhựa</v>
          </cell>
          <cell r="H275">
            <v>12000000</v>
          </cell>
          <cell r="I275" t="str">
            <v>01/2024</v>
          </cell>
          <cell r="J275">
            <v>180000</v>
          </cell>
          <cell r="K275">
            <v>120000</v>
          </cell>
          <cell r="L275">
            <v>60000</v>
          </cell>
          <cell r="M275">
            <v>0</v>
          </cell>
          <cell r="N275" t="str">
            <v/>
          </cell>
          <cell r="O275"/>
          <cell r="P275"/>
          <cell r="Q275" t="str">
            <v>X</v>
          </cell>
          <cell r="R275"/>
          <cell r="S275" t="str">
            <v>Chợ sân bay</v>
          </cell>
          <cell r="T275"/>
          <cell r="U275"/>
          <cell r="V275">
            <v>13000000</v>
          </cell>
          <cell r="W275">
            <v>195000</v>
          </cell>
          <cell r="X275"/>
          <cell r="Y275"/>
          <cell r="Z275"/>
          <cell r="AA275"/>
          <cell r="AB275"/>
          <cell r="AC275"/>
          <cell r="AD275">
            <v>13000000</v>
          </cell>
          <cell r="AE275">
            <v>195000</v>
          </cell>
          <cell r="AF275"/>
        </row>
        <row r="276">
          <cell r="C276" t="str">
            <v>4100593826</v>
          </cell>
          <cell r="D276" t="str">
            <v>Nguyễn Hữu Hà</v>
          </cell>
          <cell r="E276" t="str">
            <v>Hồ Thị Tố Nguyên</v>
          </cell>
          <cell r="F276" t="str">
            <v>13 Trần Phú</v>
          </cell>
          <cell r="G276" t="str">
            <v>Bán cây cá cảnh</v>
          </cell>
          <cell r="H276">
            <v>41000000</v>
          </cell>
          <cell r="I276" t="str">
            <v>01/2024</v>
          </cell>
          <cell r="J276">
            <v>615000</v>
          </cell>
          <cell r="K276">
            <v>410000</v>
          </cell>
          <cell r="L276">
            <v>205000</v>
          </cell>
          <cell r="M276">
            <v>0</v>
          </cell>
          <cell r="N276" t="str">
            <v/>
          </cell>
          <cell r="O276"/>
          <cell r="P276"/>
          <cell r="Q276"/>
          <cell r="R276"/>
          <cell r="S276" t="str">
            <v>Mặt đường LTK</v>
          </cell>
          <cell r="T276"/>
          <cell r="U276"/>
          <cell r="V276">
            <v>47200000</v>
          </cell>
          <cell r="W276">
            <v>708000</v>
          </cell>
          <cell r="X276"/>
          <cell r="Y276"/>
          <cell r="Z276"/>
          <cell r="AA276"/>
          <cell r="AB276"/>
          <cell r="AC276"/>
          <cell r="AD276">
            <v>47200000</v>
          </cell>
          <cell r="AE276">
            <v>708000</v>
          </cell>
          <cell r="AF276"/>
        </row>
        <row r="277">
          <cell r="C277" t="str">
            <v>4100594308</v>
          </cell>
          <cell r="D277" t="str">
            <v>Nguyễn Thu Hà</v>
          </cell>
          <cell r="E277" t="str">
            <v>Hồ Thị Tố Nguyên</v>
          </cell>
          <cell r="F277" t="str">
            <v>Lô 69 Chợ sân Bay</v>
          </cell>
          <cell r="G277" t="str">
            <v>Mua bán tạp hoá</v>
          </cell>
          <cell r="H277">
            <v>16600000</v>
          </cell>
          <cell r="I277" t="str">
            <v>01/2024</v>
          </cell>
          <cell r="J277">
            <v>249000</v>
          </cell>
          <cell r="K277">
            <v>166000</v>
          </cell>
          <cell r="L277">
            <v>83000</v>
          </cell>
          <cell r="M277">
            <v>0</v>
          </cell>
          <cell r="N277" t="str">
            <v/>
          </cell>
          <cell r="O277"/>
          <cell r="P277"/>
          <cell r="Q277"/>
          <cell r="R277"/>
          <cell r="S277" t="str">
            <v>Chợ sân bay</v>
          </cell>
          <cell r="T277"/>
          <cell r="U277"/>
          <cell r="V277">
            <v>18400000</v>
          </cell>
          <cell r="W277">
            <v>276000</v>
          </cell>
          <cell r="X277"/>
          <cell r="Y277"/>
          <cell r="Z277"/>
          <cell r="AA277"/>
          <cell r="AB277"/>
          <cell r="AC277"/>
          <cell r="AD277">
            <v>18400000</v>
          </cell>
          <cell r="AE277">
            <v>276000</v>
          </cell>
          <cell r="AF277"/>
        </row>
        <row r="278">
          <cell r="C278" t="str">
            <v>4100599673</v>
          </cell>
          <cell r="D278" t="str">
            <v>Nguyễn Viết Thành</v>
          </cell>
          <cell r="E278" t="str">
            <v>Hồ Thị Tố Nguyên</v>
          </cell>
          <cell r="F278" t="str">
            <v>243B đường Tăng Bạt Hổ</v>
          </cell>
          <cell r="G278" t="str">
            <v>DV vụ sửa, mua bán sim,cacrd, linh kiện, điện thoại các loại. Mua bán xe ô tô cũ, xe máy cũ và nông thổ sản (16/02/2015)</v>
          </cell>
          <cell r="H278">
            <v>75000000</v>
          </cell>
          <cell r="I278" t="str">
            <v>01/2024</v>
          </cell>
          <cell r="J278">
            <v>1125000</v>
          </cell>
          <cell r="K278">
            <v>750000</v>
          </cell>
          <cell r="L278">
            <v>375000</v>
          </cell>
          <cell r="M278">
            <v>0</v>
          </cell>
          <cell r="N278" t="str">
            <v/>
          </cell>
          <cell r="O278"/>
          <cell r="P278"/>
          <cell r="Q278" t="str">
            <v>X</v>
          </cell>
          <cell r="R278"/>
          <cell r="S278" t="str">
            <v>Mặt đường LTK</v>
          </cell>
          <cell r="T278"/>
          <cell r="U278"/>
          <cell r="V278">
            <v>76400000</v>
          </cell>
          <cell r="W278">
            <v>1146000</v>
          </cell>
          <cell r="X278"/>
          <cell r="Y278"/>
          <cell r="Z278"/>
          <cell r="AA278"/>
          <cell r="AB278"/>
          <cell r="AC278"/>
          <cell r="AD278">
            <v>76400000</v>
          </cell>
          <cell r="AE278">
            <v>1146000</v>
          </cell>
          <cell r="AF278"/>
        </row>
        <row r="279">
          <cell r="C279" t="str">
            <v>4100599698</v>
          </cell>
          <cell r="D279" t="str">
            <v>Nguyễn Thị Thuỳ Mai</v>
          </cell>
          <cell r="E279" t="str">
            <v>Hồ Thị Tố Nguyên</v>
          </cell>
          <cell r="F279" t="str">
            <v>Lô 14 Chợ Sân Bay</v>
          </cell>
          <cell r="G279" t="str">
            <v>Mua bán tạp hoá, tạp khô, hàng may mặc sẵn, dầu gội đầu, bột giặt và mỹ phẩm</v>
          </cell>
          <cell r="H279">
            <v>20000000</v>
          </cell>
          <cell r="I279" t="str">
            <v>01/2024</v>
          </cell>
          <cell r="J279">
            <v>300000</v>
          </cell>
          <cell r="K279">
            <v>200000</v>
          </cell>
          <cell r="L279">
            <v>100000</v>
          </cell>
          <cell r="M279">
            <v>0</v>
          </cell>
          <cell r="N279" t="str">
            <v/>
          </cell>
          <cell r="O279"/>
          <cell r="P279"/>
          <cell r="Q279" t="str">
            <v>X</v>
          </cell>
          <cell r="R279"/>
          <cell r="S279" t="str">
            <v>Chợ sân bay</v>
          </cell>
          <cell r="T279"/>
          <cell r="U279"/>
          <cell r="V279">
            <v>20800000</v>
          </cell>
          <cell r="W279">
            <v>312000</v>
          </cell>
          <cell r="X279"/>
          <cell r="Y279"/>
          <cell r="Z279"/>
          <cell r="AA279"/>
          <cell r="AB279"/>
          <cell r="AC279"/>
          <cell r="AD279">
            <v>20800000</v>
          </cell>
          <cell r="AE279">
            <v>312000</v>
          </cell>
          <cell r="AF279"/>
        </row>
        <row r="280">
          <cell r="C280" t="str">
            <v>4100601442</v>
          </cell>
          <cell r="D280" t="str">
            <v>Lê Thị Hồng Lan</v>
          </cell>
          <cell r="E280" t="str">
            <v>Hồ Thị Tố Nguyên</v>
          </cell>
          <cell r="F280" t="str">
            <v>115 Trần Phú</v>
          </cell>
          <cell r="G280" t="str">
            <v>Bán thức ăn chim, chim cảnh</v>
          </cell>
          <cell r="H280">
            <v>39000000</v>
          </cell>
          <cell r="I280" t="str">
            <v>01/2024</v>
          </cell>
          <cell r="J280">
            <v>585000</v>
          </cell>
          <cell r="K280">
            <v>390000</v>
          </cell>
          <cell r="L280">
            <v>195000</v>
          </cell>
          <cell r="M280">
            <v>0</v>
          </cell>
          <cell r="N280" t="str">
            <v/>
          </cell>
          <cell r="O280"/>
          <cell r="P280"/>
          <cell r="Q280"/>
          <cell r="R280"/>
          <cell r="S280" t="str">
            <v>Mặt đường LTK</v>
          </cell>
          <cell r="T280"/>
          <cell r="U280"/>
          <cell r="V280">
            <v>45000000</v>
          </cell>
          <cell r="W280">
            <v>675000</v>
          </cell>
          <cell r="X280"/>
          <cell r="Y280"/>
          <cell r="Z280"/>
          <cell r="AA280"/>
          <cell r="AB280"/>
          <cell r="AC280"/>
          <cell r="AD280">
            <v>45000000</v>
          </cell>
          <cell r="AE280">
            <v>675000</v>
          </cell>
          <cell r="AF280"/>
        </row>
        <row r="281">
          <cell r="C281" t="str">
            <v>4100607451</v>
          </cell>
          <cell r="D281" t="str">
            <v>Võ An Toàn</v>
          </cell>
          <cell r="E281" t="str">
            <v>Đặng Quang Anh</v>
          </cell>
          <cell r="F281" t="str">
            <v>Lô GF4 Tầng trệt, Trung Tâm TM Quy Nhơn</v>
          </cell>
          <cell r="G281" t="str">
            <v>Mua bán đồ lưu niệm, đồ chơi trẻ em, nước hoa và mũ, nón. (01/03/2017)</v>
          </cell>
          <cell r="H281">
            <v>53700000</v>
          </cell>
          <cell r="I281" t="str">
            <v>01/2024</v>
          </cell>
          <cell r="J281">
            <v>805500</v>
          </cell>
          <cell r="K281">
            <v>537000</v>
          </cell>
          <cell r="L281">
            <v>268500</v>
          </cell>
          <cell r="M281">
            <v>0</v>
          </cell>
          <cell r="N281" t="str">
            <v/>
          </cell>
          <cell r="O281"/>
          <cell r="P281"/>
          <cell r="Q281"/>
          <cell r="R281"/>
          <cell r="S281" t="str">
            <v>Trung tâm thương mại</v>
          </cell>
          <cell r="T281"/>
          <cell r="U281"/>
          <cell r="V281"/>
          <cell r="W281"/>
          <cell r="X281"/>
          <cell r="Y281"/>
          <cell r="Z281">
            <v>0</v>
          </cell>
          <cell r="AA281">
            <v>0</v>
          </cell>
          <cell r="AB281"/>
          <cell r="AC281"/>
          <cell r="AD281">
            <v>0</v>
          </cell>
          <cell r="AE281">
            <v>0</v>
          </cell>
          <cell r="AF281"/>
        </row>
        <row r="282">
          <cell r="C282" t="str">
            <v>4100607476</v>
          </cell>
          <cell r="D282" t="str">
            <v>Huỳnh Thị Hoàng</v>
          </cell>
          <cell r="E282" t="str">
            <v>Hồ Thị Tố Nguyên</v>
          </cell>
          <cell r="F282" t="str">
            <v>33 Lương Định Của</v>
          </cell>
          <cell r="G282" t="str">
            <v>Mua bán bách hoá tổng hợp, nông sản thực phẩm&amp; gia vị</v>
          </cell>
          <cell r="H282">
            <v>50000000</v>
          </cell>
          <cell r="I282" t="str">
            <v>01/2024</v>
          </cell>
          <cell r="J282">
            <v>750000</v>
          </cell>
          <cell r="K282">
            <v>500000</v>
          </cell>
          <cell r="L282">
            <v>250000</v>
          </cell>
          <cell r="M282">
            <v>0</v>
          </cell>
          <cell r="N282" t="str">
            <v/>
          </cell>
          <cell r="O282"/>
          <cell r="P282"/>
          <cell r="Q282"/>
          <cell r="R282"/>
          <cell r="S282" t="str">
            <v>Mặt đường LTK</v>
          </cell>
          <cell r="T282"/>
          <cell r="U282"/>
          <cell r="V282">
            <v>57600000</v>
          </cell>
          <cell r="W282">
            <v>864000</v>
          </cell>
          <cell r="X282"/>
          <cell r="Y282"/>
          <cell r="Z282"/>
          <cell r="AA282"/>
          <cell r="AB282"/>
          <cell r="AC282"/>
          <cell r="AD282">
            <v>57600000</v>
          </cell>
          <cell r="AE282">
            <v>864000</v>
          </cell>
          <cell r="AF282"/>
        </row>
        <row r="283">
          <cell r="C283" t="str">
            <v>4100608695-001</v>
          </cell>
          <cell r="D283" t="str">
            <v>Phạm Văn Hòa</v>
          </cell>
          <cell r="E283" t="str">
            <v>Đặng Quang Anh</v>
          </cell>
          <cell r="F283" t="str">
            <v>Lô B11-12 Chợ Đêm</v>
          </cell>
          <cell r="G283" t="str">
            <v>bán quần áo</v>
          </cell>
          <cell r="H283">
            <v>16800000</v>
          </cell>
          <cell r="I283" t="str">
            <v>01/2024</v>
          </cell>
          <cell r="J283">
            <v>252000</v>
          </cell>
          <cell r="K283">
            <v>168000</v>
          </cell>
          <cell r="L283">
            <v>84000</v>
          </cell>
          <cell r="M283">
            <v>0</v>
          </cell>
          <cell r="N283" t="str">
            <v/>
          </cell>
          <cell r="O283"/>
          <cell r="P283"/>
          <cell r="Q283" t="str">
            <v>X</v>
          </cell>
          <cell r="R283"/>
          <cell r="S283" t="str">
            <v>Chợ đêm</v>
          </cell>
          <cell r="T283"/>
          <cell r="U283"/>
          <cell r="V283"/>
          <cell r="W283"/>
          <cell r="X283">
            <v>16800000</v>
          </cell>
          <cell r="Y283">
            <v>252000</v>
          </cell>
          <cell r="Z283"/>
          <cell r="AA283"/>
          <cell r="AB283"/>
          <cell r="AC283"/>
          <cell r="AD283">
            <v>16800000</v>
          </cell>
          <cell r="AE283">
            <v>252000</v>
          </cell>
          <cell r="AF283"/>
        </row>
        <row r="284">
          <cell r="C284" t="str">
            <v>4100614868</v>
          </cell>
          <cell r="D284" t="str">
            <v>Trần Thị Tiết</v>
          </cell>
          <cell r="E284" t="str">
            <v>Hồ Thị Tố Nguyên</v>
          </cell>
          <cell r="F284" t="str">
            <v>53 Nguyễn Thái Học</v>
          </cell>
          <cell r="G284" t="str">
            <v>Bán Tạp Hoá</v>
          </cell>
          <cell r="H284">
            <v>39000000</v>
          </cell>
          <cell r="I284" t="str">
            <v>01/2024</v>
          </cell>
          <cell r="J284">
            <v>585000</v>
          </cell>
          <cell r="K284">
            <v>390000</v>
          </cell>
          <cell r="L284">
            <v>195000</v>
          </cell>
          <cell r="M284">
            <v>0</v>
          </cell>
          <cell r="N284" t="str">
            <v/>
          </cell>
          <cell r="O284"/>
          <cell r="P284"/>
          <cell r="Q284"/>
          <cell r="R284"/>
          <cell r="S284" t="str">
            <v>Mặt đường LTK</v>
          </cell>
          <cell r="T284"/>
          <cell r="U284"/>
          <cell r="V284">
            <v>40000000</v>
          </cell>
          <cell r="W284">
            <v>600000</v>
          </cell>
          <cell r="X284"/>
          <cell r="Y284"/>
          <cell r="Z284"/>
          <cell r="AA284"/>
          <cell r="AB284"/>
          <cell r="AC284"/>
          <cell r="AD284">
            <v>40000000</v>
          </cell>
          <cell r="AE284">
            <v>600000</v>
          </cell>
          <cell r="AF284"/>
        </row>
        <row r="285">
          <cell r="C285" t="str">
            <v>4100625034</v>
          </cell>
          <cell r="D285" t="str">
            <v>Huỳnh Thị Kim Quy</v>
          </cell>
          <cell r="E285" t="str">
            <v>Hồ Thị Tố Nguyên</v>
          </cell>
          <cell r="F285" t="str">
            <v>Lô 35, 36, 37, 38, 39 Khu QHDC Ga Hàng Không</v>
          </cell>
          <cell r="G285" t="str">
            <v>Dịch vụ ăn uống và giải khát.</v>
          </cell>
          <cell r="H285">
            <v>134800000</v>
          </cell>
          <cell r="I285" t="str">
            <v>01/2024</v>
          </cell>
          <cell r="J285">
            <v>5562000</v>
          </cell>
          <cell r="K285">
            <v>3708000</v>
          </cell>
          <cell r="L285">
            <v>1854000</v>
          </cell>
          <cell r="M285">
            <v>0</v>
          </cell>
          <cell r="N285" t="str">
            <v/>
          </cell>
          <cell r="O285"/>
          <cell r="P285"/>
          <cell r="Q285"/>
          <cell r="R285"/>
          <cell r="S285" t="str">
            <v>Mặt đường LTK</v>
          </cell>
          <cell r="T285"/>
          <cell r="U285"/>
          <cell r="V285">
            <v>135000000</v>
          </cell>
          <cell r="W285">
            <v>6075000</v>
          </cell>
          <cell r="X285"/>
          <cell r="Y285"/>
          <cell r="Z285"/>
          <cell r="AA285"/>
          <cell r="AB285"/>
          <cell r="AC285"/>
          <cell r="AD285">
            <v>135000000</v>
          </cell>
          <cell r="AE285">
            <v>6075000</v>
          </cell>
          <cell r="AF285"/>
        </row>
        <row r="286">
          <cell r="C286" t="str">
            <v>4100643280</v>
          </cell>
          <cell r="D286" t="str">
            <v>Đào Kim Hoàng</v>
          </cell>
          <cell r="E286" t="str">
            <v>Hồ Thị Tố Nguyên</v>
          </cell>
          <cell r="F286" t="str">
            <v>79 Nguyễn Thái Học</v>
          </cell>
          <cell r="G286" t="str">
            <v>Mua bán dược phẩm, mỹ phẩm, thực phẩm chức năng,</v>
          </cell>
          <cell r="H286">
            <v>281000000</v>
          </cell>
          <cell r="I286" t="str">
            <v>01/2024</v>
          </cell>
          <cell r="J286">
            <v>4215000</v>
          </cell>
          <cell r="K286">
            <v>2810000</v>
          </cell>
          <cell r="L286">
            <v>1405000</v>
          </cell>
          <cell r="M286">
            <v>0</v>
          </cell>
          <cell r="N286" t="str">
            <v/>
          </cell>
          <cell r="O286"/>
          <cell r="P286"/>
          <cell r="Q286"/>
          <cell r="R286"/>
          <cell r="S286" t="str">
            <v>Mặt đường LTK</v>
          </cell>
          <cell r="T286"/>
          <cell r="U286"/>
          <cell r="V286">
            <v>310000000</v>
          </cell>
          <cell r="W286">
            <v>4650000</v>
          </cell>
          <cell r="X286"/>
          <cell r="Y286"/>
          <cell r="Z286"/>
          <cell r="AA286"/>
          <cell r="AB286"/>
          <cell r="AC286"/>
          <cell r="AD286">
            <v>310000000</v>
          </cell>
          <cell r="AE286">
            <v>4650000</v>
          </cell>
          <cell r="AF286"/>
        </row>
        <row r="287">
          <cell r="C287" t="str">
            <v>4100646789</v>
          </cell>
          <cell r="D287" t="str">
            <v>Lê Thị Thanh Hoa</v>
          </cell>
          <cell r="E287" t="str">
            <v>Đặng Quang Anh</v>
          </cell>
          <cell r="F287" t="str">
            <v>Lô C11+C12 Trung Tâm Thương Mại Quy Nhơn</v>
          </cell>
          <cell r="G287" t="str">
            <v>mua bán quần áo</v>
          </cell>
          <cell r="H287">
            <v>26000000</v>
          </cell>
          <cell r="I287" t="str">
            <v>01/2024</v>
          </cell>
          <cell r="J287">
            <v>390000</v>
          </cell>
          <cell r="K287">
            <v>260000</v>
          </cell>
          <cell r="L287">
            <v>130000</v>
          </cell>
          <cell r="M287">
            <v>0</v>
          </cell>
          <cell r="N287" t="str">
            <v/>
          </cell>
          <cell r="O287"/>
          <cell r="P287"/>
          <cell r="Q287"/>
          <cell r="R287"/>
          <cell r="S287" t="str">
            <v>Trung tâm thương mại</v>
          </cell>
          <cell r="T287"/>
          <cell r="U287"/>
          <cell r="V287"/>
          <cell r="W287"/>
          <cell r="X287"/>
          <cell r="Y287"/>
          <cell r="Z287">
            <v>26000000</v>
          </cell>
          <cell r="AA287">
            <v>390000</v>
          </cell>
          <cell r="AB287"/>
          <cell r="AC287"/>
          <cell r="AD287">
            <v>26000000</v>
          </cell>
          <cell r="AE287">
            <v>390000</v>
          </cell>
          <cell r="AF287"/>
        </row>
        <row r="288">
          <cell r="C288" t="str">
            <v>4100647359</v>
          </cell>
          <cell r="D288" t="str">
            <v>Phan Đỗ Ngân Giang</v>
          </cell>
          <cell r="E288" t="str">
            <v>Đặng Quang Anh</v>
          </cell>
          <cell r="F288" t="str">
            <v>Lô C26, 27, 28, 29 Trung Tâm Thương Mại</v>
          </cell>
          <cell r="G288" t="str">
            <v>Vải sợi + Quần áo may sẳn</v>
          </cell>
          <cell r="H288">
            <v>220000000</v>
          </cell>
          <cell r="I288" t="str">
            <v>01/2024</v>
          </cell>
          <cell r="J288">
            <v>3300000</v>
          </cell>
          <cell r="K288">
            <v>2200000</v>
          </cell>
          <cell r="L288">
            <v>1100000</v>
          </cell>
          <cell r="M288">
            <v>0</v>
          </cell>
          <cell r="N288" t="str">
            <v/>
          </cell>
          <cell r="O288"/>
          <cell r="P288"/>
          <cell r="Q288"/>
          <cell r="R288"/>
          <cell r="S288" t="str">
            <v>Trung tâm thương mại</v>
          </cell>
          <cell r="T288"/>
          <cell r="U288"/>
          <cell r="V288"/>
          <cell r="W288"/>
          <cell r="X288"/>
          <cell r="Y288"/>
          <cell r="Z288">
            <v>242000000</v>
          </cell>
          <cell r="AA288">
            <v>3630000</v>
          </cell>
          <cell r="AB288"/>
          <cell r="AC288"/>
          <cell r="AD288">
            <v>242000000</v>
          </cell>
          <cell r="AE288">
            <v>3630000</v>
          </cell>
          <cell r="AF288"/>
        </row>
        <row r="289">
          <cell r="C289" t="str">
            <v>4100647616</v>
          </cell>
          <cell r="D289" t="str">
            <v>Nguyễn Thị Thanh Tâm</v>
          </cell>
          <cell r="E289" t="str">
            <v>Đặng Quang Anh</v>
          </cell>
          <cell r="F289" t="str">
            <v>lô 19, 20 TTTM Quy NHơn, 07 Lê Duẩn</v>
          </cell>
          <cell r="G289" t="str">
            <v>mua bán quần áo</v>
          </cell>
          <cell r="H289">
            <v>13000000</v>
          </cell>
          <cell r="I289" t="str">
            <v>01/2024</v>
          </cell>
          <cell r="J289">
            <v>195000</v>
          </cell>
          <cell r="K289">
            <v>130000</v>
          </cell>
          <cell r="L289">
            <v>65000</v>
          </cell>
          <cell r="M289">
            <v>0</v>
          </cell>
          <cell r="N289" t="str">
            <v/>
          </cell>
          <cell r="O289"/>
          <cell r="P289"/>
          <cell r="Q289"/>
          <cell r="R289"/>
          <cell r="S289" t="str">
            <v>Trung tâm thương mại</v>
          </cell>
          <cell r="T289"/>
          <cell r="U289"/>
          <cell r="V289"/>
          <cell r="W289"/>
          <cell r="X289"/>
          <cell r="Y289"/>
          <cell r="Z289">
            <v>14000000</v>
          </cell>
          <cell r="AA289">
            <v>210000</v>
          </cell>
          <cell r="AB289"/>
          <cell r="AC289"/>
          <cell r="AD289">
            <v>14000000</v>
          </cell>
          <cell r="AE289">
            <v>210000</v>
          </cell>
          <cell r="AF289"/>
        </row>
        <row r="290">
          <cell r="C290" t="str">
            <v>4100669546</v>
          </cell>
          <cell r="D290" t="str">
            <v>Hồ Đức Dũng</v>
          </cell>
          <cell r="E290" t="str">
            <v>Hồ Thị Tố Nguyên</v>
          </cell>
          <cell r="F290" t="str">
            <v>06 Diên Hồng</v>
          </cell>
          <cell r="G290" t="str">
            <v>Mua bán tạp hóa, thực phẩm công nghệ, nước ngọt, sữa, bia, rượu nội, thuốc lá nội các loại</v>
          </cell>
          <cell r="H290">
            <v>96000000</v>
          </cell>
          <cell r="I290" t="str">
            <v>01/2024</v>
          </cell>
          <cell r="J290">
            <v>1440000</v>
          </cell>
          <cell r="K290">
            <v>960000</v>
          </cell>
          <cell r="L290">
            <v>480000</v>
          </cell>
          <cell r="M290">
            <v>0</v>
          </cell>
          <cell r="N290" t="str">
            <v/>
          </cell>
          <cell r="O290"/>
          <cell r="P290"/>
          <cell r="Q290" t="str">
            <v>X</v>
          </cell>
          <cell r="R290"/>
          <cell r="S290" t="str">
            <v>Mặt đường LTK</v>
          </cell>
          <cell r="T290"/>
          <cell r="U290"/>
          <cell r="V290">
            <v>110400000</v>
          </cell>
          <cell r="W290">
            <v>1656000</v>
          </cell>
          <cell r="X290"/>
          <cell r="Y290"/>
          <cell r="Z290"/>
          <cell r="AA290"/>
          <cell r="AB290"/>
          <cell r="AC290"/>
          <cell r="AD290">
            <v>110400000</v>
          </cell>
          <cell r="AE290">
            <v>1656000</v>
          </cell>
          <cell r="AF290"/>
        </row>
        <row r="291">
          <cell r="C291" t="str">
            <v>4100670372</v>
          </cell>
          <cell r="D291" t="str">
            <v>Đỗ Thị Ngọc Phương</v>
          </cell>
          <cell r="E291" t="str">
            <v>Đặng Quang Anh</v>
          </cell>
          <cell r="F291" t="str">
            <v>Lô SR24, 07 Lê Duẩn</v>
          </cell>
          <cell r="G291" t="str">
            <v>dịch vụ karaoke</v>
          </cell>
          <cell r="H291">
            <v>13770000</v>
          </cell>
          <cell r="I291" t="str">
            <v>01/2024</v>
          </cell>
          <cell r="J291">
            <v>3982708</v>
          </cell>
          <cell r="K291">
            <v>688500</v>
          </cell>
          <cell r="L291">
            <v>275400</v>
          </cell>
          <cell r="M291">
            <v>3018808</v>
          </cell>
          <cell r="N291" t="str">
            <v/>
          </cell>
          <cell r="O291"/>
          <cell r="P291"/>
          <cell r="Q291" t="str">
            <v>X</v>
          </cell>
          <cell r="R291"/>
          <cell r="S291" t="str">
            <v>Trung tâm thương mại</v>
          </cell>
          <cell r="T291"/>
          <cell r="U291"/>
          <cell r="V291"/>
          <cell r="W291"/>
          <cell r="X291"/>
          <cell r="Y291"/>
          <cell r="Z291">
            <v>15000000</v>
          </cell>
          <cell r="AA291">
            <v>4338500</v>
          </cell>
          <cell r="AB291"/>
          <cell r="AC291"/>
          <cell r="AD291">
            <v>15000000</v>
          </cell>
          <cell r="AE291">
            <v>4338500</v>
          </cell>
          <cell r="AF291"/>
        </row>
        <row r="292">
          <cell r="C292" t="str">
            <v>4100710297</v>
          </cell>
          <cell r="D292" t="str">
            <v>Huỳnh Thị Thanh Thuỷ</v>
          </cell>
          <cell r="E292" t="str">
            <v>Hồ Thị Tố Nguyên</v>
          </cell>
          <cell r="F292" t="str">
            <v>lô 70 chợ Sân Bay</v>
          </cell>
          <cell r="G292" t="str">
            <v>mua bán mặt hàng quần áo</v>
          </cell>
          <cell r="H292">
            <v>21000000</v>
          </cell>
          <cell r="I292" t="str">
            <v>01/2024</v>
          </cell>
          <cell r="J292">
            <v>315000</v>
          </cell>
          <cell r="K292">
            <v>210000</v>
          </cell>
          <cell r="L292">
            <v>105000</v>
          </cell>
          <cell r="M292">
            <v>0</v>
          </cell>
          <cell r="N292" t="str">
            <v/>
          </cell>
          <cell r="O292"/>
          <cell r="P292"/>
          <cell r="Q292"/>
          <cell r="R292"/>
          <cell r="S292" t="str">
            <v>Chợ sân bay</v>
          </cell>
          <cell r="T292"/>
          <cell r="U292"/>
          <cell r="V292">
            <v>23000000</v>
          </cell>
          <cell r="W292">
            <v>345000</v>
          </cell>
          <cell r="X292"/>
          <cell r="Y292"/>
          <cell r="Z292"/>
          <cell r="AA292"/>
          <cell r="AB292"/>
          <cell r="AC292"/>
          <cell r="AD292">
            <v>23000000</v>
          </cell>
          <cell r="AE292">
            <v>345000</v>
          </cell>
          <cell r="AF292"/>
        </row>
        <row r="293">
          <cell r="C293" t="str">
            <v>4100714492</v>
          </cell>
          <cell r="D293" t="str">
            <v>Nguyễn Thị Hiệu</v>
          </cell>
          <cell r="E293" t="str">
            <v>Hồ Thị Tố Nguyên</v>
          </cell>
          <cell r="F293" t="str">
            <v>Chợ Sân bay</v>
          </cell>
          <cell r="G293" t="str">
            <v>Bán gà</v>
          </cell>
          <cell r="H293">
            <v>13000000</v>
          </cell>
          <cell r="I293" t="str">
            <v>01/2024</v>
          </cell>
          <cell r="J293">
            <v>195000</v>
          </cell>
          <cell r="K293">
            <v>130000</v>
          </cell>
          <cell r="L293">
            <v>65000</v>
          </cell>
          <cell r="M293">
            <v>0</v>
          </cell>
          <cell r="N293" t="str">
            <v/>
          </cell>
          <cell r="O293"/>
          <cell r="P293"/>
          <cell r="Q293"/>
          <cell r="R293"/>
          <cell r="S293" t="str">
            <v>Chợ sân bay</v>
          </cell>
          <cell r="T293"/>
          <cell r="U293"/>
          <cell r="V293">
            <v>14200000</v>
          </cell>
          <cell r="W293">
            <v>213000</v>
          </cell>
          <cell r="X293"/>
          <cell r="Y293"/>
          <cell r="Z293"/>
          <cell r="AA293"/>
          <cell r="AB293"/>
          <cell r="AC293"/>
          <cell r="AD293">
            <v>14200000</v>
          </cell>
          <cell r="AE293">
            <v>213000</v>
          </cell>
          <cell r="AF293"/>
        </row>
        <row r="294">
          <cell r="C294" t="str">
            <v>4100714502</v>
          </cell>
          <cell r="D294" t="str">
            <v>Lê Thị Cúc</v>
          </cell>
          <cell r="E294" t="str">
            <v>Hồ Thị Tố Nguyên</v>
          </cell>
          <cell r="F294" t="str">
            <v>Chợ Sân bay</v>
          </cell>
          <cell r="G294" t="str">
            <v>Bán gà</v>
          </cell>
          <cell r="H294">
            <v>13000000</v>
          </cell>
          <cell r="I294" t="str">
            <v>01/2024</v>
          </cell>
          <cell r="J294">
            <v>195000</v>
          </cell>
          <cell r="K294">
            <v>130000</v>
          </cell>
          <cell r="L294">
            <v>65000</v>
          </cell>
          <cell r="M294">
            <v>0</v>
          </cell>
          <cell r="N294" t="str">
            <v/>
          </cell>
          <cell r="O294"/>
          <cell r="P294"/>
          <cell r="Q294"/>
          <cell r="R294"/>
          <cell r="S294" t="str">
            <v>Chợ sân bay</v>
          </cell>
          <cell r="T294"/>
          <cell r="U294"/>
          <cell r="V294">
            <v>14200000</v>
          </cell>
          <cell r="W294">
            <v>213000</v>
          </cell>
          <cell r="X294"/>
          <cell r="Y294"/>
          <cell r="Z294"/>
          <cell r="AA294"/>
          <cell r="AB294"/>
          <cell r="AC294"/>
          <cell r="AD294">
            <v>14200000</v>
          </cell>
          <cell r="AE294">
            <v>213000</v>
          </cell>
          <cell r="AF294"/>
        </row>
        <row r="295">
          <cell r="C295" t="str">
            <v>4100714527</v>
          </cell>
          <cell r="D295" t="str">
            <v>Bùi Thị Lan</v>
          </cell>
          <cell r="E295" t="str">
            <v>Hồ Thị Tố Nguyên</v>
          </cell>
          <cell r="F295" t="str">
            <v>Lô 173 Chợ Sân bay</v>
          </cell>
          <cell r="G295" t="str">
            <v>mua bán gia cầm, mua bán hàng nông sản</v>
          </cell>
          <cell r="H295">
            <v>13000000</v>
          </cell>
          <cell r="I295" t="str">
            <v>01/2024</v>
          </cell>
          <cell r="J295">
            <v>195000</v>
          </cell>
          <cell r="K295">
            <v>130000</v>
          </cell>
          <cell r="L295">
            <v>65000</v>
          </cell>
          <cell r="M295">
            <v>0</v>
          </cell>
          <cell r="N295" t="str">
            <v/>
          </cell>
          <cell r="O295"/>
          <cell r="P295"/>
          <cell r="Q295"/>
          <cell r="R295"/>
          <cell r="S295" t="str">
            <v>Chợ sân bay</v>
          </cell>
          <cell r="T295"/>
          <cell r="U295"/>
          <cell r="V295">
            <v>14200000</v>
          </cell>
          <cell r="W295">
            <v>213000</v>
          </cell>
          <cell r="X295"/>
          <cell r="Y295"/>
          <cell r="Z295"/>
          <cell r="AA295"/>
          <cell r="AB295"/>
          <cell r="AC295"/>
          <cell r="AD295">
            <v>14200000</v>
          </cell>
          <cell r="AE295">
            <v>213000</v>
          </cell>
          <cell r="AF295"/>
        </row>
        <row r="296">
          <cell r="C296" t="str">
            <v>4100718144</v>
          </cell>
          <cell r="D296" t="str">
            <v>Nguyễn Phi Hoàng</v>
          </cell>
          <cell r="E296" t="str">
            <v>Hồ Thị Tố Nguyên</v>
          </cell>
          <cell r="F296" t="str">
            <v>43 Nguyễn Thái Học</v>
          </cell>
          <cell r="G296" t="str">
            <v>Mua bán gỗ xây dựng, gỗ tận dụng</v>
          </cell>
          <cell r="H296">
            <v>82000000</v>
          </cell>
          <cell r="I296" t="str">
            <v>01/2024</v>
          </cell>
          <cell r="J296">
            <v>1230000</v>
          </cell>
          <cell r="K296">
            <v>820000</v>
          </cell>
          <cell r="L296">
            <v>410000</v>
          </cell>
          <cell r="M296">
            <v>0</v>
          </cell>
          <cell r="N296" t="str">
            <v/>
          </cell>
          <cell r="O296"/>
          <cell r="P296"/>
          <cell r="Q296"/>
          <cell r="R296"/>
          <cell r="S296" t="str">
            <v>Mặt đường LTK</v>
          </cell>
          <cell r="T296"/>
          <cell r="U296"/>
          <cell r="V296">
            <v>94200000</v>
          </cell>
          <cell r="W296">
            <v>1413000</v>
          </cell>
          <cell r="X296"/>
          <cell r="Y296"/>
          <cell r="Z296"/>
          <cell r="AA296"/>
          <cell r="AB296"/>
          <cell r="AC296"/>
          <cell r="AD296">
            <v>94200000</v>
          </cell>
          <cell r="AE296">
            <v>1413000</v>
          </cell>
          <cell r="AF296"/>
        </row>
        <row r="297">
          <cell r="C297" t="str">
            <v>4100722694</v>
          </cell>
          <cell r="D297" t="str">
            <v>Tô Thị Hồng Ngọc</v>
          </cell>
          <cell r="E297" t="str">
            <v>Hồ Thị Tố Nguyên</v>
          </cell>
          <cell r="F297" t="str">
            <v>Lô 74 Chợ Sân Bay</v>
          </cell>
          <cell r="G297" t="str">
            <v>Bán quần áo trẻ sơ sinh</v>
          </cell>
          <cell r="H297">
            <v>80000000</v>
          </cell>
          <cell r="I297" t="str">
            <v>01/2024</v>
          </cell>
          <cell r="J297">
            <v>1200000</v>
          </cell>
          <cell r="K297">
            <v>800000</v>
          </cell>
          <cell r="L297">
            <v>400000</v>
          </cell>
          <cell r="M297">
            <v>0</v>
          </cell>
          <cell r="N297" t="str">
            <v/>
          </cell>
          <cell r="O297"/>
          <cell r="P297"/>
          <cell r="Q297"/>
          <cell r="R297"/>
          <cell r="S297" t="str">
            <v>Chợ sân bay</v>
          </cell>
          <cell r="T297"/>
          <cell r="U297"/>
          <cell r="V297">
            <v>88000000</v>
          </cell>
          <cell r="W297">
            <v>1320000</v>
          </cell>
          <cell r="X297"/>
          <cell r="Y297"/>
          <cell r="Z297"/>
          <cell r="AA297"/>
          <cell r="AB297"/>
          <cell r="AC297"/>
          <cell r="AD297">
            <v>88000000</v>
          </cell>
          <cell r="AE297">
            <v>1320000</v>
          </cell>
          <cell r="AF297"/>
        </row>
        <row r="298">
          <cell r="C298" t="str">
            <v>4100731748</v>
          </cell>
          <cell r="D298" t="str">
            <v>Nguyễn Tăng Luyện</v>
          </cell>
          <cell r="E298" t="str">
            <v>Hồ Thị Tố Nguyên</v>
          </cell>
          <cell r="F298" t="str">
            <v>92 đường Phạm Hùng</v>
          </cell>
          <cell r="G298" t="str">
            <v>Giải khát</v>
          </cell>
          <cell r="H298">
            <v>55000000</v>
          </cell>
          <cell r="I298" t="str">
            <v>01/2024</v>
          </cell>
          <cell r="J298">
            <v>2475000</v>
          </cell>
          <cell r="K298">
            <v>1650000</v>
          </cell>
          <cell r="L298">
            <v>825000</v>
          </cell>
          <cell r="M298">
            <v>0</v>
          </cell>
          <cell r="N298" t="str">
            <v/>
          </cell>
          <cell r="O298"/>
          <cell r="P298"/>
          <cell r="Q298"/>
          <cell r="R298"/>
          <cell r="S298" t="str">
            <v>Mặt đường LTK</v>
          </cell>
          <cell r="T298"/>
          <cell r="U298"/>
          <cell r="V298">
            <v>55000000</v>
          </cell>
          <cell r="W298">
            <v>2475000</v>
          </cell>
          <cell r="X298"/>
          <cell r="Y298"/>
          <cell r="Z298"/>
          <cell r="AA298"/>
          <cell r="AB298"/>
          <cell r="AC298"/>
          <cell r="AD298">
            <v>55000000</v>
          </cell>
          <cell r="AE298">
            <v>2475000</v>
          </cell>
          <cell r="AF298"/>
        </row>
        <row r="299">
          <cell r="C299" t="str">
            <v>4100736954</v>
          </cell>
          <cell r="D299" t="str">
            <v>Dương Văn Độ</v>
          </cell>
          <cell r="E299" t="str">
            <v>Hồ Thị Tố Nguyên</v>
          </cell>
          <cell r="F299" t="str">
            <v>16 Lý Thường Kiệt</v>
          </cell>
          <cell r="G299" t="str">
            <v>Bán thức ăn cho chim</v>
          </cell>
          <cell r="H299">
            <v>23400000</v>
          </cell>
          <cell r="I299" t="str">
            <v>01/2024</v>
          </cell>
          <cell r="J299">
            <v>351000</v>
          </cell>
          <cell r="K299">
            <v>234000</v>
          </cell>
          <cell r="L299">
            <v>117000</v>
          </cell>
          <cell r="M299">
            <v>0</v>
          </cell>
          <cell r="N299" t="str">
            <v/>
          </cell>
          <cell r="O299"/>
          <cell r="P299"/>
          <cell r="Q299"/>
          <cell r="R299"/>
          <cell r="S299" t="str">
            <v>Mặt đường LTK</v>
          </cell>
          <cell r="T299"/>
          <cell r="U299"/>
          <cell r="V299">
            <v>24000000</v>
          </cell>
          <cell r="W299">
            <v>360000</v>
          </cell>
          <cell r="X299"/>
          <cell r="Y299"/>
          <cell r="Z299"/>
          <cell r="AA299"/>
          <cell r="AB299"/>
          <cell r="AC299"/>
          <cell r="AD299">
            <v>24000000</v>
          </cell>
          <cell r="AE299">
            <v>360000</v>
          </cell>
          <cell r="AF299"/>
        </row>
        <row r="300">
          <cell r="C300" t="str">
            <v>4100740051</v>
          </cell>
          <cell r="D300" t="str">
            <v>Lương Thị Mộng Thu</v>
          </cell>
          <cell r="E300" t="str">
            <v>Hồ Thị Tố Nguyên</v>
          </cell>
          <cell r="F300" t="str">
            <v>ki ốt số 30 lô góc, ngã tư Tăng Bạt Hổ</v>
          </cell>
          <cell r="G300" t="str">
            <v>mua bán tạp hóa, trái cây, bánh kẹo, bia, nước ngọt, rượu nội, thuốc lá nội, mỹ phẩm, thực phẩm chức năng, sữa các loại, hoa và rau củ quả các loại</v>
          </cell>
          <cell r="H300">
            <v>15000000</v>
          </cell>
          <cell r="I300" t="str">
            <v>01/2024</v>
          </cell>
          <cell r="J300">
            <v>225000</v>
          </cell>
          <cell r="K300">
            <v>150000</v>
          </cell>
          <cell r="L300">
            <v>75000</v>
          </cell>
          <cell r="M300">
            <v>0</v>
          </cell>
          <cell r="N300" t="str">
            <v/>
          </cell>
          <cell r="O300"/>
          <cell r="P300"/>
          <cell r="Q300"/>
          <cell r="R300"/>
          <cell r="S300" t="str">
            <v>Mặt đường LTK</v>
          </cell>
          <cell r="T300"/>
          <cell r="U300"/>
          <cell r="V300">
            <v>17200000</v>
          </cell>
          <cell r="W300">
            <v>258000</v>
          </cell>
          <cell r="X300"/>
          <cell r="Y300"/>
          <cell r="Z300"/>
          <cell r="AA300"/>
          <cell r="AB300"/>
          <cell r="AC300"/>
          <cell r="AD300">
            <v>17200000</v>
          </cell>
          <cell r="AE300">
            <v>258000</v>
          </cell>
          <cell r="AF300"/>
        </row>
        <row r="301">
          <cell r="C301" t="str">
            <v>4100740090</v>
          </cell>
          <cell r="D301" t="str">
            <v>Huỳnh Thị Kim Thuy</v>
          </cell>
          <cell r="E301" t="str">
            <v>Hồ Thị Tố Nguyên</v>
          </cell>
          <cell r="F301" t="str">
            <v>Chợ Sân bay</v>
          </cell>
          <cell r="G301" t="str">
            <v>bán trái cây</v>
          </cell>
          <cell r="H301">
            <v>12000000</v>
          </cell>
          <cell r="I301" t="str">
            <v>01/2024</v>
          </cell>
          <cell r="J301">
            <v>180000</v>
          </cell>
          <cell r="K301">
            <v>120000</v>
          </cell>
          <cell r="L301">
            <v>60000</v>
          </cell>
          <cell r="M301">
            <v>0</v>
          </cell>
          <cell r="N301" t="str">
            <v/>
          </cell>
          <cell r="O301"/>
          <cell r="P301"/>
          <cell r="Q301" t="str">
            <v>X</v>
          </cell>
          <cell r="R301"/>
          <cell r="S301" t="str">
            <v>Chợ sân bay</v>
          </cell>
          <cell r="T301"/>
          <cell r="U301"/>
          <cell r="V301">
            <v>13200000</v>
          </cell>
          <cell r="W301">
            <v>198000</v>
          </cell>
          <cell r="X301"/>
          <cell r="Y301"/>
          <cell r="Z301"/>
          <cell r="AA301"/>
          <cell r="AB301"/>
          <cell r="AC301"/>
          <cell r="AD301">
            <v>13200000</v>
          </cell>
          <cell r="AE301">
            <v>198000</v>
          </cell>
          <cell r="AF301"/>
        </row>
        <row r="302">
          <cell r="C302" t="str">
            <v>4100747723</v>
          </cell>
          <cell r="D302" t="str">
            <v>Tô Thị Mỹ Hạnh</v>
          </cell>
          <cell r="E302" t="str">
            <v>Hồ Thị Tố Nguyên</v>
          </cell>
          <cell r="F302" t="str">
            <v>49 Tôn Đức Thắng</v>
          </cell>
          <cell r="G302" t="str">
            <v>dịch vụ phòng khám và điều trị bệnh răng hàm mặt trong và ngoài giờ.</v>
          </cell>
          <cell r="H302">
            <v>53700000</v>
          </cell>
          <cell r="I302" t="str">
            <v>01/2024</v>
          </cell>
          <cell r="J302">
            <v>1074000</v>
          </cell>
          <cell r="K302">
            <v>0</v>
          </cell>
          <cell r="L302">
            <v>1074000</v>
          </cell>
          <cell r="M302">
            <v>0</v>
          </cell>
          <cell r="N302" t="str">
            <v/>
          </cell>
          <cell r="O302"/>
          <cell r="P302"/>
          <cell r="Q302"/>
          <cell r="R302"/>
          <cell r="S302" t="str">
            <v>Mặt đường LTK</v>
          </cell>
          <cell r="T302"/>
          <cell r="U302"/>
          <cell r="V302">
            <v>61800000</v>
          </cell>
          <cell r="W302">
            <v>1236000</v>
          </cell>
          <cell r="X302"/>
          <cell r="Y302"/>
          <cell r="Z302"/>
          <cell r="AA302"/>
          <cell r="AB302"/>
          <cell r="AC302"/>
          <cell r="AD302">
            <v>61800000</v>
          </cell>
          <cell r="AE302">
            <v>1236000</v>
          </cell>
          <cell r="AF302"/>
        </row>
        <row r="303">
          <cell r="C303" t="str">
            <v>4100754671</v>
          </cell>
          <cell r="D303" t="str">
            <v>Lý Lê Lan Vi</v>
          </cell>
          <cell r="E303" t="str">
            <v>Hồ Thị Tố Nguyên</v>
          </cell>
          <cell r="F303" t="str">
            <v>Lô 56, Chợ Sân Bay</v>
          </cell>
          <cell r="G303" t="str">
            <v>May mặc</v>
          </cell>
          <cell r="H303">
            <v>13500000</v>
          </cell>
          <cell r="I303" t="str">
            <v>01/2024</v>
          </cell>
          <cell r="J303">
            <v>945000</v>
          </cell>
          <cell r="K303">
            <v>675000</v>
          </cell>
          <cell r="L303">
            <v>270000</v>
          </cell>
          <cell r="M303">
            <v>0</v>
          </cell>
          <cell r="N303" t="str">
            <v/>
          </cell>
          <cell r="O303"/>
          <cell r="P303"/>
          <cell r="Q303"/>
          <cell r="R303"/>
          <cell r="S303" t="str">
            <v>Chợ sân bay</v>
          </cell>
          <cell r="T303"/>
          <cell r="U303"/>
          <cell r="V303">
            <v>14200000</v>
          </cell>
          <cell r="W303">
            <v>994000</v>
          </cell>
          <cell r="X303"/>
          <cell r="Y303"/>
          <cell r="Z303"/>
          <cell r="AA303"/>
          <cell r="AB303"/>
          <cell r="AC303"/>
          <cell r="AD303">
            <v>14200000</v>
          </cell>
          <cell r="AE303">
            <v>994000</v>
          </cell>
          <cell r="AF303"/>
        </row>
        <row r="304">
          <cell r="C304" t="str">
            <v>4100761365-001</v>
          </cell>
          <cell r="D304" t="str">
            <v>Bùi Lê Kim</v>
          </cell>
          <cell r="E304" t="str">
            <v>Hồ Thị Tố Nguyên</v>
          </cell>
          <cell r="F304" t="str">
            <v>245 đường Tăng Bạt Hổ</v>
          </cell>
          <cell r="G304" t="str">
            <v>Bán buôn nông, lâm sản nguyên liệu (trừ gỗ, tre, nứa) và động vật sống (HỘ KINH DOANH BÙI LÊ KIM)</v>
          </cell>
          <cell r="H304">
            <v>14000000</v>
          </cell>
          <cell r="I304" t="str">
            <v>05/2024</v>
          </cell>
          <cell r="J304">
            <v>210000</v>
          </cell>
          <cell r="K304">
            <v>140000</v>
          </cell>
          <cell r="L304">
            <v>70000</v>
          </cell>
          <cell r="M304">
            <v>0</v>
          </cell>
          <cell r="N304" t="str">
            <v/>
          </cell>
          <cell r="O304"/>
          <cell r="P304"/>
          <cell r="Q304"/>
          <cell r="R304"/>
          <cell r="S304" t="str">
            <v>Mặt đường LTK</v>
          </cell>
          <cell r="T304"/>
          <cell r="U304"/>
          <cell r="V304">
            <v>16000000</v>
          </cell>
          <cell r="W304">
            <v>240000</v>
          </cell>
          <cell r="X304"/>
          <cell r="Y304"/>
          <cell r="Z304"/>
          <cell r="AA304"/>
          <cell r="AB304"/>
          <cell r="AC304"/>
          <cell r="AD304">
            <v>16000000</v>
          </cell>
          <cell r="AE304">
            <v>240000</v>
          </cell>
          <cell r="AF304"/>
        </row>
        <row r="305">
          <cell r="C305" t="str">
            <v>4100762979</v>
          </cell>
          <cell r="D305" t="str">
            <v>Doãn Thị Thanh Bình</v>
          </cell>
          <cell r="E305" t="str">
            <v>Hồ Thị Tố Nguyên</v>
          </cell>
          <cell r="F305" t="str">
            <v>54 Chu Văn An</v>
          </cell>
          <cell r="G305" t="str">
            <v>mua bán yến sào</v>
          </cell>
          <cell r="H305">
            <v>15200000</v>
          </cell>
          <cell r="I305" t="str">
            <v>01/2024</v>
          </cell>
          <cell r="J305">
            <v>228000</v>
          </cell>
          <cell r="K305">
            <v>152000</v>
          </cell>
          <cell r="L305">
            <v>76000</v>
          </cell>
          <cell r="M305">
            <v>0</v>
          </cell>
          <cell r="N305" t="str">
            <v/>
          </cell>
          <cell r="O305"/>
          <cell r="P305"/>
          <cell r="Q305"/>
          <cell r="R305"/>
          <cell r="S305" t="str">
            <v>Mặt đường LTK</v>
          </cell>
          <cell r="T305"/>
          <cell r="U305"/>
          <cell r="V305">
            <v>17400000</v>
          </cell>
          <cell r="W305">
            <v>261000</v>
          </cell>
          <cell r="X305"/>
          <cell r="Y305"/>
          <cell r="Z305"/>
          <cell r="AA305"/>
          <cell r="AB305"/>
          <cell r="AC305"/>
          <cell r="AD305">
            <v>17400000</v>
          </cell>
          <cell r="AE305">
            <v>261000</v>
          </cell>
          <cell r="AF305"/>
        </row>
        <row r="306">
          <cell r="C306" t="str">
            <v>4100764912</v>
          </cell>
          <cell r="D306" t="str">
            <v>Trần Ngọc Nhị</v>
          </cell>
          <cell r="E306" t="str">
            <v>Hồ Thị Tố Nguyên</v>
          </cell>
          <cell r="F306" t="str">
            <v>Tổ 24 khu vực 5</v>
          </cell>
          <cell r="G306" t="str">
            <v>Mua bán đá granite và đá bazal các loại</v>
          </cell>
          <cell r="H306">
            <v>15600000</v>
          </cell>
          <cell r="I306" t="str">
            <v>01/2024</v>
          </cell>
          <cell r="J306">
            <v>234000</v>
          </cell>
          <cell r="K306">
            <v>156000</v>
          </cell>
          <cell r="L306">
            <v>78000</v>
          </cell>
          <cell r="M306">
            <v>0</v>
          </cell>
          <cell r="N306" t="str">
            <v/>
          </cell>
          <cell r="O306"/>
          <cell r="P306"/>
          <cell r="Q306"/>
          <cell r="R306"/>
          <cell r="S306" t="str">
            <v>Mặt đường LTK</v>
          </cell>
          <cell r="T306"/>
          <cell r="U306"/>
          <cell r="V306">
            <v>18000000</v>
          </cell>
          <cell r="W306">
            <v>270000</v>
          </cell>
          <cell r="X306"/>
          <cell r="Y306"/>
          <cell r="Z306"/>
          <cell r="AA306"/>
          <cell r="AB306"/>
          <cell r="AC306"/>
          <cell r="AD306">
            <v>18000000</v>
          </cell>
          <cell r="AE306">
            <v>270000</v>
          </cell>
          <cell r="AF306"/>
        </row>
        <row r="307">
          <cell r="C307" t="str">
            <v>4100767783</v>
          </cell>
          <cell r="D307" t="str">
            <v>Võ Anh Tuấn</v>
          </cell>
          <cell r="E307" t="str">
            <v>Hồ Thị Tố Nguyên</v>
          </cell>
          <cell r="F307" t="str">
            <v>98 Tôn Đức Thắng</v>
          </cell>
          <cell r="G307" t="str">
            <v>Dịch vụ cho thuê lưu trú và cà phê</v>
          </cell>
          <cell r="H307">
            <v>20400000</v>
          </cell>
          <cell r="I307" t="str">
            <v>01/2024</v>
          </cell>
          <cell r="J307">
            <v>1063000</v>
          </cell>
          <cell r="K307">
            <v>728000</v>
          </cell>
          <cell r="L307">
            <v>335000</v>
          </cell>
          <cell r="M307">
            <v>0</v>
          </cell>
          <cell r="N307" t="str">
            <v/>
          </cell>
          <cell r="O307"/>
          <cell r="P307"/>
          <cell r="Q307"/>
          <cell r="R307"/>
          <cell r="S307" t="str">
            <v>Mặt đường LTK</v>
          </cell>
          <cell r="T307"/>
          <cell r="U307"/>
          <cell r="V307">
            <v>23500000</v>
          </cell>
          <cell r="W307">
            <v>1225000</v>
          </cell>
          <cell r="X307"/>
          <cell r="Y307"/>
          <cell r="Z307"/>
          <cell r="AA307"/>
          <cell r="AB307"/>
          <cell r="AC307"/>
          <cell r="AD307">
            <v>23500000</v>
          </cell>
          <cell r="AE307">
            <v>1225000</v>
          </cell>
          <cell r="AF307"/>
        </row>
        <row r="308">
          <cell r="C308" t="str">
            <v>4100769798-001</v>
          </cell>
          <cell r="D308" t="str">
            <v>Võ Thành Nam Bình</v>
          </cell>
          <cell r="E308" t="str">
            <v>Hồ Thị Tố Nguyên</v>
          </cell>
          <cell r="F308" t="str">
            <v>12 Hà Huy Tập</v>
          </cell>
          <cell r="G308" t="str">
            <v>khám và điều trị bệnh nội tổng hợp ngoài giờ (PHÒNG KHÁM NỘI TIÊU HÓA - NỘI SOI)</v>
          </cell>
          <cell r="H308">
            <v>14000000</v>
          </cell>
          <cell r="I308" t="str">
            <v>01/2024</v>
          </cell>
          <cell r="J308">
            <v>280000</v>
          </cell>
          <cell r="K308">
            <v>0</v>
          </cell>
          <cell r="L308">
            <v>280000</v>
          </cell>
          <cell r="M308">
            <v>0</v>
          </cell>
          <cell r="N308" t="str">
            <v/>
          </cell>
          <cell r="O308"/>
          <cell r="P308"/>
          <cell r="Q308"/>
          <cell r="R308"/>
          <cell r="S308" t="str">
            <v>Mặt đường LTK</v>
          </cell>
          <cell r="T308"/>
          <cell r="U308"/>
          <cell r="V308">
            <v>16100000</v>
          </cell>
          <cell r="W308">
            <v>322000</v>
          </cell>
          <cell r="X308"/>
          <cell r="Y308"/>
          <cell r="Z308"/>
          <cell r="AA308"/>
          <cell r="AB308"/>
          <cell r="AC308"/>
          <cell r="AD308">
            <v>16100000</v>
          </cell>
          <cell r="AE308">
            <v>322000</v>
          </cell>
          <cell r="AF308"/>
        </row>
        <row r="309">
          <cell r="C309" t="str">
            <v>4100775600-001</v>
          </cell>
          <cell r="D309" t="str">
            <v>Trương Thị Ngọc Trâm</v>
          </cell>
          <cell r="E309" t="str">
            <v>Hồ Thị Tố Nguyên</v>
          </cell>
          <cell r="F309" t="str">
            <v>01 Phan Huy Chú</v>
          </cell>
          <cell r="G309" t="str">
            <v>dịch vụ phòng xét nghiệm y khoa ngoài giờ (phòng xét nghiệm VŨ LỘC)</v>
          </cell>
          <cell r="H309">
            <v>15800000</v>
          </cell>
          <cell r="I309" t="str">
            <v>01/2024</v>
          </cell>
          <cell r="J309">
            <v>316000</v>
          </cell>
          <cell r="K309">
            <v>0</v>
          </cell>
          <cell r="L309">
            <v>316000</v>
          </cell>
          <cell r="M309">
            <v>0</v>
          </cell>
          <cell r="N309" t="str">
            <v/>
          </cell>
          <cell r="O309"/>
          <cell r="P309"/>
          <cell r="Q309"/>
          <cell r="R309"/>
          <cell r="S309" t="str">
            <v>Mặt đường LTK</v>
          </cell>
          <cell r="T309"/>
          <cell r="U309"/>
          <cell r="V309">
            <v>18200000</v>
          </cell>
          <cell r="W309">
            <v>364000</v>
          </cell>
          <cell r="X309"/>
          <cell r="Y309"/>
          <cell r="Z309"/>
          <cell r="AA309"/>
          <cell r="AB309"/>
          <cell r="AC309"/>
          <cell r="AD309">
            <v>18200000</v>
          </cell>
          <cell r="AE309">
            <v>364000</v>
          </cell>
          <cell r="AF309"/>
        </row>
        <row r="310">
          <cell r="C310" t="str">
            <v>4100792412-001</v>
          </cell>
          <cell r="D310" t="str">
            <v>Nguyễn Ngọc Hoàng</v>
          </cell>
          <cell r="E310" t="str">
            <v>Hồ Thị Tố Nguyên</v>
          </cell>
          <cell r="F310" t="str">
            <v>ki ốt 34, chợ Sân bay</v>
          </cell>
          <cell r="G310" t="str">
            <v>buôn bán bánh kẹo, trà</v>
          </cell>
          <cell r="H310">
            <v>30000000</v>
          </cell>
          <cell r="I310" t="str">
            <v>01/2024</v>
          </cell>
          <cell r="J310">
            <v>450000</v>
          </cell>
          <cell r="K310">
            <v>300000</v>
          </cell>
          <cell r="L310">
            <v>150000</v>
          </cell>
          <cell r="M310">
            <v>0</v>
          </cell>
          <cell r="N310" t="str">
            <v/>
          </cell>
          <cell r="O310"/>
          <cell r="P310"/>
          <cell r="Q310"/>
          <cell r="R310"/>
          <cell r="S310" t="str">
            <v>Chợ sân bay</v>
          </cell>
          <cell r="T310"/>
          <cell r="U310"/>
          <cell r="V310">
            <v>33000000</v>
          </cell>
          <cell r="W310">
            <v>495000</v>
          </cell>
          <cell r="X310"/>
          <cell r="Y310"/>
          <cell r="Z310"/>
          <cell r="AA310"/>
          <cell r="AB310"/>
          <cell r="AC310"/>
          <cell r="AD310">
            <v>33000000</v>
          </cell>
          <cell r="AE310">
            <v>495000</v>
          </cell>
          <cell r="AF310"/>
        </row>
        <row r="311">
          <cell r="C311" t="str">
            <v>4100813214</v>
          </cell>
          <cell r="D311" t="str">
            <v>Lê Thị Bích Thu</v>
          </cell>
          <cell r="E311" t="str">
            <v>Hồ Thị Tố Nguyên</v>
          </cell>
          <cell r="F311" t="str">
            <v>18 Lý Thường Kiệt</v>
          </cell>
          <cell r="G311" t="str">
            <v>dịch vụ ăn uống bình dân</v>
          </cell>
          <cell r="H311">
            <v>33000000</v>
          </cell>
          <cell r="I311" t="str">
            <v>01/2024</v>
          </cell>
          <cell r="J311">
            <v>1485000</v>
          </cell>
          <cell r="K311">
            <v>990000</v>
          </cell>
          <cell r="L311">
            <v>495000</v>
          </cell>
          <cell r="M311">
            <v>0</v>
          </cell>
          <cell r="N311" t="str">
            <v/>
          </cell>
          <cell r="O311"/>
          <cell r="P311"/>
          <cell r="Q311"/>
          <cell r="R311"/>
          <cell r="S311" t="str">
            <v>Mặt đường LTK</v>
          </cell>
          <cell r="T311"/>
          <cell r="U311"/>
          <cell r="V311">
            <v>38000000</v>
          </cell>
          <cell r="W311">
            <v>1710000</v>
          </cell>
          <cell r="X311"/>
          <cell r="Y311"/>
          <cell r="Z311"/>
          <cell r="AA311"/>
          <cell r="AB311"/>
          <cell r="AC311"/>
          <cell r="AD311">
            <v>38000000</v>
          </cell>
          <cell r="AE311">
            <v>1710000</v>
          </cell>
          <cell r="AF311"/>
        </row>
        <row r="312">
          <cell r="C312" t="str">
            <v>4100815187</v>
          </cell>
          <cell r="D312" t="str">
            <v>Thân Thị Sa</v>
          </cell>
          <cell r="E312" t="str">
            <v>Đặng Quang Anh</v>
          </cell>
          <cell r="F312" t="str">
            <v>Chợ Đêm</v>
          </cell>
          <cell r="G312" t="str">
            <v>mua bán áo gối chợ đêm</v>
          </cell>
          <cell r="H312">
            <v>8400000</v>
          </cell>
          <cell r="I312" t="str">
            <v>01/2024</v>
          </cell>
          <cell r="J312">
            <v>126000</v>
          </cell>
          <cell r="K312">
            <v>84000</v>
          </cell>
          <cell r="L312">
            <v>42000</v>
          </cell>
          <cell r="M312">
            <v>0</v>
          </cell>
          <cell r="N312" t="str">
            <v/>
          </cell>
          <cell r="O312"/>
          <cell r="P312"/>
          <cell r="Q312" t="str">
            <v>X</v>
          </cell>
          <cell r="R312"/>
          <cell r="S312" t="str">
            <v>Chợ đêm</v>
          </cell>
          <cell r="T312"/>
          <cell r="U312"/>
          <cell r="V312"/>
          <cell r="W312"/>
          <cell r="X312"/>
          <cell r="Y312"/>
          <cell r="Z312"/>
          <cell r="AA312"/>
          <cell r="AB312"/>
          <cell r="AC312"/>
          <cell r="AD312">
            <v>0</v>
          </cell>
          <cell r="AE312">
            <v>0</v>
          </cell>
          <cell r="AF312" t="str">
            <v>TĐBN</v>
          </cell>
        </row>
        <row r="313">
          <cell r="C313" t="str">
            <v>4100827111</v>
          </cell>
          <cell r="D313" t="str">
            <v>Nguyễn Thị Đức</v>
          </cell>
          <cell r="E313" t="str">
            <v>Hồ Thị Tố Nguyên</v>
          </cell>
          <cell r="F313" t="str">
            <v>58 Hà Huy Tập</v>
          </cell>
          <cell r="G313" t="str">
            <v>mua bán hàng nông sản</v>
          </cell>
          <cell r="H313">
            <v>13000000</v>
          </cell>
          <cell r="I313" t="str">
            <v>01/2024</v>
          </cell>
          <cell r="J313">
            <v>195000</v>
          </cell>
          <cell r="K313">
            <v>130000</v>
          </cell>
          <cell r="L313">
            <v>65000</v>
          </cell>
          <cell r="M313">
            <v>0</v>
          </cell>
          <cell r="N313" t="str">
            <v/>
          </cell>
          <cell r="O313"/>
          <cell r="P313"/>
          <cell r="Q313"/>
          <cell r="R313"/>
          <cell r="S313" t="str">
            <v>Mặt đường LTK</v>
          </cell>
          <cell r="T313"/>
          <cell r="U313"/>
          <cell r="V313">
            <v>15000000</v>
          </cell>
          <cell r="W313">
            <v>225000</v>
          </cell>
          <cell r="X313"/>
          <cell r="Y313"/>
          <cell r="Z313"/>
          <cell r="AA313"/>
          <cell r="AB313"/>
          <cell r="AC313"/>
          <cell r="AD313">
            <v>15000000</v>
          </cell>
          <cell r="AE313">
            <v>225000</v>
          </cell>
          <cell r="AF313"/>
        </row>
        <row r="314">
          <cell r="C314" t="str">
            <v>4100842543</v>
          </cell>
          <cell r="D314" t="str">
            <v>Thái Trường Sơn</v>
          </cell>
          <cell r="E314" t="str">
            <v>Đặng Quang Anh</v>
          </cell>
          <cell r="F314" t="str">
            <v>Lô 02-03-04-05-06-64a-65-66 Chợ Đêm</v>
          </cell>
          <cell r="G314" t="str">
            <v>Bán linh kiện điện thoại</v>
          </cell>
          <cell r="H314">
            <v>67200000</v>
          </cell>
          <cell r="I314" t="str">
            <v>01/2024</v>
          </cell>
          <cell r="J314">
            <v>1008000</v>
          </cell>
          <cell r="K314">
            <v>672000</v>
          </cell>
          <cell r="L314">
            <v>336000</v>
          </cell>
          <cell r="M314">
            <v>0</v>
          </cell>
          <cell r="N314" t="str">
            <v/>
          </cell>
          <cell r="O314"/>
          <cell r="P314"/>
          <cell r="Q314" t="str">
            <v>X</v>
          </cell>
          <cell r="R314"/>
          <cell r="S314" t="str">
            <v>Chợ đêm</v>
          </cell>
          <cell r="T314"/>
          <cell r="U314"/>
          <cell r="V314"/>
          <cell r="W314"/>
          <cell r="X314">
            <v>67200000</v>
          </cell>
          <cell r="Y314">
            <v>1008000</v>
          </cell>
          <cell r="Z314"/>
          <cell r="AA314"/>
          <cell r="AB314"/>
          <cell r="AC314"/>
          <cell r="AD314">
            <v>67200000</v>
          </cell>
          <cell r="AE314">
            <v>1008000</v>
          </cell>
          <cell r="AF314"/>
        </row>
        <row r="315">
          <cell r="C315" t="str">
            <v>4100878652-001</v>
          </cell>
          <cell r="D315" t="str">
            <v>Trần Thị Lệ Thu</v>
          </cell>
          <cell r="E315" t="str">
            <v>Hồ Thị Tố Nguyên</v>
          </cell>
          <cell r="F315" t="str">
            <v>16-18 Diên Hồng</v>
          </cell>
          <cell r="G315" t="str">
            <v>mua bán, chế biến yến sào. Dịch vụ ăn uống: bánh xèo tôm nhảy, các loại nước giải khát</v>
          </cell>
          <cell r="H315">
            <v>44000000</v>
          </cell>
          <cell r="I315" t="str">
            <v>01/2024</v>
          </cell>
          <cell r="J315">
            <v>1440000</v>
          </cell>
          <cell r="K315">
            <v>960000</v>
          </cell>
          <cell r="L315">
            <v>480000</v>
          </cell>
          <cell r="M315">
            <v>0</v>
          </cell>
          <cell r="N315" t="str">
            <v/>
          </cell>
          <cell r="O315"/>
          <cell r="P315"/>
          <cell r="Q315"/>
          <cell r="R315"/>
          <cell r="S315" t="str">
            <v>Mặt đường LTK</v>
          </cell>
          <cell r="T315"/>
          <cell r="U315"/>
          <cell r="V315">
            <v>50600000</v>
          </cell>
          <cell r="W315">
            <v>2277000</v>
          </cell>
          <cell r="X315"/>
          <cell r="Y315"/>
          <cell r="Z315"/>
          <cell r="AA315"/>
          <cell r="AB315"/>
          <cell r="AC315"/>
          <cell r="AD315">
            <v>50600000</v>
          </cell>
          <cell r="AE315">
            <v>2277000</v>
          </cell>
          <cell r="AF315"/>
        </row>
        <row r="316">
          <cell r="C316" t="str">
            <v>4100922661-001</v>
          </cell>
          <cell r="D316" t="str">
            <v>Cao Vĩnh An</v>
          </cell>
          <cell r="E316" t="str">
            <v>Hồ Thị Tố Nguyên</v>
          </cell>
          <cell r="F316" t="str">
            <v>250/30 Tăng Bạt Hổ</v>
          </cell>
          <cell r="G316" t="str">
            <v>dịch vụ vận tải hành khách và cho thuê xe ô tô</v>
          </cell>
          <cell r="H316">
            <v>15000000</v>
          </cell>
          <cell r="I316" t="str">
            <v>01/2024</v>
          </cell>
          <cell r="J316">
            <v>675000</v>
          </cell>
          <cell r="K316">
            <v>450000</v>
          </cell>
          <cell r="L316">
            <v>225000</v>
          </cell>
          <cell r="M316">
            <v>0</v>
          </cell>
          <cell r="N316" t="str">
            <v/>
          </cell>
          <cell r="O316"/>
          <cell r="P316"/>
          <cell r="Q316"/>
          <cell r="R316"/>
          <cell r="S316" t="str">
            <v>Mặt đường LTK</v>
          </cell>
          <cell r="T316"/>
          <cell r="U316"/>
          <cell r="V316">
            <v>15000000</v>
          </cell>
          <cell r="W316">
            <v>675000</v>
          </cell>
          <cell r="X316"/>
          <cell r="Y316"/>
          <cell r="Z316"/>
          <cell r="AA316"/>
          <cell r="AB316"/>
          <cell r="AC316"/>
          <cell r="AD316">
            <v>15000000</v>
          </cell>
          <cell r="AE316">
            <v>675000</v>
          </cell>
          <cell r="AF316"/>
        </row>
        <row r="317">
          <cell r="C317" t="str">
            <v>4100923577-001</v>
          </cell>
          <cell r="D317" t="str">
            <v>Trần Quốc Khánh</v>
          </cell>
          <cell r="E317" t="str">
            <v>Hồ Thị Tố Nguyên</v>
          </cell>
          <cell r="F317" t="str">
            <v>81 đường Nguyễn Công Trứ</v>
          </cell>
          <cell r="G317" t="str">
            <v>Dịch vụ phục vụ đồ uống (HỘ KINH DOANH MILK COFFEE)</v>
          </cell>
          <cell r="H317">
            <v>10000000</v>
          </cell>
          <cell r="I317" t="str">
            <v>01/2024</v>
          </cell>
          <cell r="J317">
            <v>450000</v>
          </cell>
          <cell r="K317">
            <v>300000</v>
          </cell>
          <cell r="L317">
            <v>150000</v>
          </cell>
          <cell r="M317">
            <v>0</v>
          </cell>
          <cell r="N317" t="str">
            <v/>
          </cell>
          <cell r="O317"/>
          <cell r="P317"/>
          <cell r="Q317"/>
          <cell r="R317"/>
          <cell r="S317" t="str">
            <v>Mặt đường LTK</v>
          </cell>
          <cell r="T317"/>
          <cell r="U317"/>
          <cell r="V317">
            <v>11400000</v>
          </cell>
          <cell r="W317">
            <v>513000</v>
          </cell>
          <cell r="X317"/>
          <cell r="Y317"/>
          <cell r="Z317"/>
          <cell r="AA317"/>
          <cell r="AB317"/>
          <cell r="AC317"/>
          <cell r="AD317">
            <v>11400000</v>
          </cell>
          <cell r="AE317">
            <v>513000</v>
          </cell>
          <cell r="AF317"/>
        </row>
        <row r="318">
          <cell r="C318" t="str">
            <v>4100923714</v>
          </cell>
          <cell r="D318" t="str">
            <v>Hoàng Thị Liên Phương</v>
          </cell>
          <cell r="E318" t="str">
            <v>Hồ Thị Tố Nguyên</v>
          </cell>
          <cell r="F318" t="str">
            <v>232 Diên Hồng</v>
          </cell>
          <cell r="G318" t="str">
            <v>dịch vụ truy cập internet và trò chơi điện tử công cộng</v>
          </cell>
          <cell r="H318">
            <v>10250000</v>
          </cell>
          <cell r="I318" t="str">
            <v>01/2024</v>
          </cell>
          <cell r="J318">
            <v>717500</v>
          </cell>
          <cell r="K318">
            <v>512500</v>
          </cell>
          <cell r="L318">
            <v>205000</v>
          </cell>
          <cell r="M318">
            <v>0</v>
          </cell>
          <cell r="N318" t="str">
            <v/>
          </cell>
          <cell r="O318"/>
          <cell r="P318"/>
          <cell r="Q318" t="str">
            <v>X</v>
          </cell>
          <cell r="R318"/>
          <cell r="S318" t="str">
            <v>Mặt đường LTK</v>
          </cell>
          <cell r="T318"/>
          <cell r="U318"/>
          <cell r="V318">
            <v>11800000</v>
          </cell>
          <cell r="W318">
            <v>826000</v>
          </cell>
          <cell r="X318"/>
          <cell r="Y318"/>
          <cell r="Z318"/>
          <cell r="AA318"/>
          <cell r="AB318"/>
          <cell r="AC318"/>
          <cell r="AD318">
            <v>11800000</v>
          </cell>
          <cell r="AE318">
            <v>826000</v>
          </cell>
          <cell r="AF318"/>
        </row>
        <row r="319">
          <cell r="C319" t="str">
            <v>4100932155-001</v>
          </cell>
          <cell r="D319" t="str">
            <v>Nguyễn Anh Linh</v>
          </cell>
          <cell r="E319" t="str">
            <v>Hồ Thị Tố Nguyên</v>
          </cell>
          <cell r="F319" t="str">
            <v>86 đường Lương Định Của</v>
          </cell>
          <cell r="G319" t="str">
            <v>Bán phụ tùng và các bộ phận phụ trợ của ô tô và xe có động cơ khác (HỘ KINH DOANH NGUYỄN ANH LINH)</v>
          </cell>
          <cell r="H319">
            <v>26400000</v>
          </cell>
          <cell r="I319" t="str">
            <v>01/2024</v>
          </cell>
          <cell r="J319">
            <v>396000</v>
          </cell>
          <cell r="K319">
            <v>264000</v>
          </cell>
          <cell r="L319">
            <v>132000</v>
          </cell>
          <cell r="M319">
            <v>0</v>
          </cell>
          <cell r="N319" t="str">
            <v/>
          </cell>
          <cell r="O319"/>
          <cell r="P319"/>
          <cell r="Q319"/>
          <cell r="R319"/>
          <cell r="S319" t="str">
            <v>Mặt đường LTK</v>
          </cell>
          <cell r="T319"/>
          <cell r="U319"/>
          <cell r="V319">
            <v>30400000</v>
          </cell>
          <cell r="W319">
            <v>456000</v>
          </cell>
          <cell r="X319"/>
          <cell r="Y319"/>
          <cell r="Z319"/>
          <cell r="AA319"/>
          <cell r="AB319"/>
          <cell r="AC319"/>
          <cell r="AD319">
            <v>30400000</v>
          </cell>
          <cell r="AE319">
            <v>456000</v>
          </cell>
          <cell r="AF319"/>
        </row>
        <row r="320">
          <cell r="C320" t="str">
            <v>4100956621</v>
          </cell>
          <cell r="D320" t="str">
            <v>Hà Minh Quang</v>
          </cell>
          <cell r="E320" t="str">
            <v>Hồ Thị Tố Nguyên</v>
          </cell>
          <cell r="F320" t="str">
            <v>58 đường Phạm Hùng</v>
          </cell>
          <cell r="G320" t="str">
            <v>dịch vụ cà phê giải khát; Cho thuê thiết bị thể thao, vui chơi giải trí; Hoạt động của các cơ sở thể thao (HỘ KINH DOANH HÀ MINH QUANG)</v>
          </cell>
          <cell r="H320">
            <v>20000000</v>
          </cell>
          <cell r="I320" t="str">
            <v>01/2024</v>
          </cell>
          <cell r="J320">
            <v>900000</v>
          </cell>
          <cell r="K320">
            <v>600000</v>
          </cell>
          <cell r="L320">
            <v>300000</v>
          </cell>
          <cell r="M320">
            <v>0</v>
          </cell>
          <cell r="N320" t="str">
            <v>X</v>
          </cell>
          <cell r="O320"/>
          <cell r="P320"/>
          <cell r="Q320"/>
          <cell r="R320"/>
          <cell r="S320" t="str">
            <v>Mặt đường LTK</v>
          </cell>
          <cell r="T320"/>
          <cell r="U320"/>
          <cell r="V320">
            <v>20000000</v>
          </cell>
          <cell r="W320">
            <v>900000</v>
          </cell>
          <cell r="X320"/>
          <cell r="Y320"/>
          <cell r="Z320"/>
          <cell r="AA320"/>
          <cell r="AB320"/>
          <cell r="AC320"/>
          <cell r="AD320">
            <v>20000000</v>
          </cell>
          <cell r="AE320">
            <v>900000</v>
          </cell>
          <cell r="AF320"/>
        </row>
        <row r="321">
          <cell r="C321" t="str">
            <v>4100959439</v>
          </cell>
          <cell r="D321" t="str">
            <v>Phạm Ngọc Thành</v>
          </cell>
          <cell r="E321" t="str">
            <v>Hồ Thị Tố Nguyên</v>
          </cell>
          <cell r="F321" t="str">
            <v>20 đường Lý Thường Kiệt</v>
          </cell>
          <cell r="G321" t="str">
            <v>Ăn uống (HỘ KINH DOANH CƠM TẤM SÀ BÌ CHƯỞNG)</v>
          </cell>
          <cell r="H321">
            <v>16000000</v>
          </cell>
          <cell r="I321" t="str">
            <v>01/2024</v>
          </cell>
          <cell r="J321">
            <v>720000</v>
          </cell>
          <cell r="K321">
            <v>480000</v>
          </cell>
          <cell r="L321">
            <v>240000</v>
          </cell>
          <cell r="M321">
            <v>0</v>
          </cell>
          <cell r="N321" t="str">
            <v>X</v>
          </cell>
          <cell r="O321"/>
          <cell r="P321"/>
          <cell r="Q321"/>
          <cell r="R321"/>
          <cell r="S321" t="str">
            <v>Mặt đường LTK</v>
          </cell>
          <cell r="T321"/>
          <cell r="U321"/>
          <cell r="V321">
            <v>16000000</v>
          </cell>
          <cell r="W321">
            <v>720000</v>
          </cell>
          <cell r="X321"/>
          <cell r="Y321"/>
          <cell r="Z321"/>
          <cell r="AA321"/>
          <cell r="AB321"/>
          <cell r="AC321"/>
          <cell r="AD321">
            <v>16000000</v>
          </cell>
          <cell r="AE321">
            <v>720000</v>
          </cell>
          <cell r="AF321"/>
        </row>
        <row r="322">
          <cell r="C322" t="str">
            <v>4100966570</v>
          </cell>
          <cell r="D322" t="str">
            <v>Nguyễn Mười</v>
          </cell>
          <cell r="E322" t="str">
            <v>Hồ Thị Tố Nguyên</v>
          </cell>
          <cell r="F322" t="str">
            <v>69 Trường Chinh</v>
          </cell>
          <cell r="G322" t="str">
            <v>giải khát</v>
          </cell>
          <cell r="H322">
            <v>21500000</v>
          </cell>
          <cell r="I322" t="str">
            <v>01/2024</v>
          </cell>
          <cell r="J322">
            <v>967500</v>
          </cell>
          <cell r="K322">
            <v>645000</v>
          </cell>
          <cell r="L322">
            <v>322500</v>
          </cell>
          <cell r="M322">
            <v>0</v>
          </cell>
          <cell r="N322" t="str">
            <v/>
          </cell>
          <cell r="O322"/>
          <cell r="P322"/>
          <cell r="Q322"/>
          <cell r="R322"/>
          <cell r="S322" t="str">
            <v>Mặt đường LTK</v>
          </cell>
          <cell r="T322"/>
          <cell r="U322"/>
          <cell r="V322">
            <v>22000000</v>
          </cell>
          <cell r="W322">
            <v>990000</v>
          </cell>
          <cell r="X322"/>
          <cell r="Y322"/>
          <cell r="Z322"/>
          <cell r="AA322"/>
          <cell r="AB322"/>
          <cell r="AC322"/>
          <cell r="AD322">
            <v>22000000</v>
          </cell>
          <cell r="AE322">
            <v>990000</v>
          </cell>
          <cell r="AF322"/>
        </row>
        <row r="323">
          <cell r="C323" t="str">
            <v>4100967359</v>
          </cell>
          <cell r="D323" t="str">
            <v>Nguyễn Thị Ngọc Mai</v>
          </cell>
          <cell r="E323" t="str">
            <v>Hồ Thị Tố Nguyên</v>
          </cell>
          <cell r="F323" t="str">
            <v>239 Tăng Bạt Hổ</v>
          </cell>
          <cell r="G323" t="str">
            <v>ăn uống bình dân</v>
          </cell>
          <cell r="H323">
            <v>27000000</v>
          </cell>
          <cell r="I323" t="str">
            <v>01/2024</v>
          </cell>
          <cell r="J323">
            <v>1215000</v>
          </cell>
          <cell r="K323">
            <v>810000</v>
          </cell>
          <cell r="L323">
            <v>405000</v>
          </cell>
          <cell r="M323">
            <v>0</v>
          </cell>
          <cell r="N323" t="str">
            <v/>
          </cell>
          <cell r="O323"/>
          <cell r="P323"/>
          <cell r="Q323"/>
          <cell r="R323"/>
          <cell r="S323" t="str">
            <v>Mặt đường LTK</v>
          </cell>
          <cell r="T323"/>
          <cell r="U323"/>
          <cell r="V323">
            <v>29000000</v>
          </cell>
          <cell r="W323">
            <v>1305000</v>
          </cell>
          <cell r="X323"/>
          <cell r="Y323"/>
          <cell r="Z323"/>
          <cell r="AA323"/>
          <cell r="AB323"/>
          <cell r="AC323"/>
          <cell r="AD323">
            <v>29000000</v>
          </cell>
          <cell r="AE323">
            <v>1305000</v>
          </cell>
          <cell r="AF323"/>
        </row>
        <row r="324">
          <cell r="C324" t="str">
            <v>4100969162</v>
          </cell>
          <cell r="D324" t="str">
            <v>Nguyễn Xuân Thu</v>
          </cell>
          <cell r="E324" t="str">
            <v>Hồ Thị Tố Nguyên</v>
          </cell>
          <cell r="F324" t="str">
            <v>63 Trần Phú</v>
          </cell>
          <cell r="G324" t="str">
            <v>Mua bán quần áo may sẵn (ZENA)</v>
          </cell>
          <cell r="H324">
            <v>50000000</v>
          </cell>
          <cell r="I324" t="str">
            <v>01/2024</v>
          </cell>
          <cell r="J324">
            <v>750000</v>
          </cell>
          <cell r="K324">
            <v>500000</v>
          </cell>
          <cell r="L324">
            <v>250000</v>
          </cell>
          <cell r="M324">
            <v>0</v>
          </cell>
          <cell r="N324" t="str">
            <v/>
          </cell>
          <cell r="O324"/>
          <cell r="P324"/>
          <cell r="Q324"/>
          <cell r="R324"/>
          <cell r="S324" t="str">
            <v>Mặt đường LTK</v>
          </cell>
          <cell r="T324"/>
          <cell r="U324"/>
          <cell r="V324">
            <v>57600000</v>
          </cell>
          <cell r="W324">
            <v>864000</v>
          </cell>
          <cell r="X324"/>
          <cell r="Y324"/>
          <cell r="Z324"/>
          <cell r="AA324"/>
          <cell r="AB324"/>
          <cell r="AC324"/>
          <cell r="AD324">
            <v>57600000</v>
          </cell>
          <cell r="AE324">
            <v>864000</v>
          </cell>
          <cell r="AF324"/>
        </row>
        <row r="325">
          <cell r="C325" t="str">
            <v>4100969691</v>
          </cell>
          <cell r="D325" t="str">
            <v>Nguyễn Văn Đạt</v>
          </cell>
          <cell r="E325" t="str">
            <v>Đặng Quang Anh</v>
          </cell>
          <cell r="F325" t="str">
            <v>Lô 20 chợ Đêm</v>
          </cell>
          <cell r="G325" t="str">
            <v>mua bán giày dép</v>
          </cell>
          <cell r="H325">
            <v>8400000</v>
          </cell>
          <cell r="I325" t="str">
            <v>01/2024</v>
          </cell>
          <cell r="J325">
            <v>126000</v>
          </cell>
          <cell r="K325">
            <v>84000</v>
          </cell>
          <cell r="L325">
            <v>42000</v>
          </cell>
          <cell r="M325">
            <v>0</v>
          </cell>
          <cell r="N325" t="str">
            <v/>
          </cell>
          <cell r="O325"/>
          <cell r="P325"/>
          <cell r="Q325" t="str">
            <v>X</v>
          </cell>
          <cell r="R325"/>
          <cell r="S325" t="str">
            <v>Chợ đêm</v>
          </cell>
          <cell r="T325"/>
          <cell r="U325"/>
          <cell r="V325"/>
          <cell r="W325"/>
          <cell r="X325"/>
          <cell r="Y325"/>
          <cell r="Z325"/>
          <cell r="AA325"/>
          <cell r="AB325"/>
          <cell r="AC325"/>
          <cell r="AD325">
            <v>0</v>
          </cell>
          <cell r="AE325">
            <v>0</v>
          </cell>
          <cell r="AF325" t="str">
            <v>TĐBN</v>
          </cell>
        </row>
        <row r="326">
          <cell r="C326" t="str">
            <v>4100976025</v>
          </cell>
          <cell r="D326" t="str">
            <v>Đoàn Thị Hải Hồng</v>
          </cell>
          <cell r="E326" t="str">
            <v>Đặng Quang Anh</v>
          </cell>
          <cell r="F326" t="str">
            <v>Lô D8 Chợ Đêm</v>
          </cell>
          <cell r="G326" t="str">
            <v>mua bán quần áo</v>
          </cell>
          <cell r="H326">
            <v>8400000</v>
          </cell>
          <cell r="I326" t="str">
            <v>01/2024</v>
          </cell>
          <cell r="J326">
            <v>126000</v>
          </cell>
          <cell r="K326">
            <v>84000</v>
          </cell>
          <cell r="L326">
            <v>42000</v>
          </cell>
          <cell r="M326">
            <v>0</v>
          </cell>
          <cell r="N326" t="str">
            <v/>
          </cell>
          <cell r="O326"/>
          <cell r="P326"/>
          <cell r="Q326" t="str">
            <v>X</v>
          </cell>
          <cell r="R326"/>
          <cell r="S326" t="str">
            <v>Chợ đêm</v>
          </cell>
          <cell r="T326"/>
          <cell r="U326"/>
          <cell r="V326"/>
          <cell r="W326"/>
          <cell r="X326">
            <v>8400000</v>
          </cell>
          <cell r="Y326">
            <v>126000</v>
          </cell>
          <cell r="Z326"/>
          <cell r="AA326"/>
          <cell r="AB326"/>
          <cell r="AC326"/>
          <cell r="AD326">
            <v>8400000</v>
          </cell>
          <cell r="AE326">
            <v>126000</v>
          </cell>
          <cell r="AF326"/>
        </row>
        <row r="327">
          <cell r="C327" t="str">
            <v>4100989578</v>
          </cell>
          <cell r="D327" t="str">
            <v>Lê Sinh vũ</v>
          </cell>
          <cell r="E327" t="str">
            <v>Hồ Thị Tố Nguyên</v>
          </cell>
          <cell r="F327" t="str">
            <v>38 Nguyễn Công Trứ</v>
          </cell>
          <cell r="G327" t="str">
            <v>dịch vụ cà phê giải khát</v>
          </cell>
          <cell r="H327">
            <v>26100000</v>
          </cell>
          <cell r="I327" t="str">
            <v>01/2024</v>
          </cell>
          <cell r="J327">
            <v>1174500</v>
          </cell>
          <cell r="K327">
            <v>783000</v>
          </cell>
          <cell r="L327">
            <v>391500</v>
          </cell>
          <cell r="M327">
            <v>0</v>
          </cell>
          <cell r="N327" t="str">
            <v/>
          </cell>
          <cell r="O327"/>
          <cell r="P327"/>
          <cell r="Q327"/>
          <cell r="R327"/>
          <cell r="S327" t="str">
            <v>Mặt đường LTK</v>
          </cell>
          <cell r="T327"/>
          <cell r="U327"/>
          <cell r="V327">
            <v>30200000</v>
          </cell>
          <cell r="W327">
            <v>1359000</v>
          </cell>
          <cell r="X327"/>
          <cell r="Y327"/>
          <cell r="Z327"/>
          <cell r="AA327"/>
          <cell r="AB327"/>
          <cell r="AC327"/>
          <cell r="AD327">
            <v>30200000</v>
          </cell>
          <cell r="AE327">
            <v>1359000</v>
          </cell>
          <cell r="AF327"/>
        </row>
        <row r="328">
          <cell r="C328" t="str">
            <v>4100999833</v>
          </cell>
          <cell r="D328" t="str">
            <v>Lê Văn Phúc</v>
          </cell>
          <cell r="E328" t="str">
            <v>Đặng Quang Anh</v>
          </cell>
          <cell r="F328" t="str">
            <v>Lô A24-25 Chợ Đêm</v>
          </cell>
          <cell r="G328" t="str">
            <v>Bán giày dép</v>
          </cell>
          <cell r="H328">
            <v>16800000</v>
          </cell>
          <cell r="I328" t="str">
            <v>01/2024</v>
          </cell>
          <cell r="J328">
            <v>252000</v>
          </cell>
          <cell r="K328">
            <v>168000</v>
          </cell>
          <cell r="L328">
            <v>84000</v>
          </cell>
          <cell r="M328">
            <v>0</v>
          </cell>
          <cell r="N328" t="str">
            <v/>
          </cell>
          <cell r="O328"/>
          <cell r="P328"/>
          <cell r="Q328" t="str">
            <v>X</v>
          </cell>
          <cell r="R328"/>
          <cell r="S328" t="str">
            <v>Chợ đêm</v>
          </cell>
          <cell r="T328"/>
          <cell r="U328"/>
          <cell r="V328"/>
          <cell r="W328"/>
          <cell r="X328"/>
          <cell r="Y328"/>
          <cell r="Z328"/>
          <cell r="AA328"/>
          <cell r="AB328"/>
          <cell r="AC328"/>
          <cell r="AD328">
            <v>0</v>
          </cell>
          <cell r="AE328">
            <v>0</v>
          </cell>
          <cell r="AF328" t="str">
            <v>TĐBN</v>
          </cell>
        </row>
        <row r="329">
          <cell r="C329" t="str">
            <v>4101010280</v>
          </cell>
          <cell r="D329" t="str">
            <v>Võ Minh Sơn</v>
          </cell>
          <cell r="E329" t="str">
            <v>Hồ Thị Tố Nguyên</v>
          </cell>
          <cell r="F329" t="str">
            <v>255 Tăng Bạt Hổ</v>
          </cell>
          <cell r="G329" t="str">
            <v>Mua bán hàng trang phục lót nữ</v>
          </cell>
          <cell r="H329">
            <v>70000000</v>
          </cell>
          <cell r="I329" t="str">
            <v>01/2024</v>
          </cell>
          <cell r="J329">
            <v>1050000</v>
          </cell>
          <cell r="K329">
            <v>700000</v>
          </cell>
          <cell r="L329">
            <v>350000</v>
          </cell>
          <cell r="M329">
            <v>0</v>
          </cell>
          <cell r="N329" t="str">
            <v/>
          </cell>
          <cell r="O329"/>
          <cell r="P329"/>
          <cell r="Q329"/>
          <cell r="R329"/>
          <cell r="S329" t="str">
            <v>Mặt đường LTK</v>
          </cell>
          <cell r="T329"/>
          <cell r="U329"/>
          <cell r="V329">
            <v>80600000</v>
          </cell>
          <cell r="W329">
            <v>1209000</v>
          </cell>
          <cell r="X329"/>
          <cell r="Y329"/>
          <cell r="Z329"/>
          <cell r="AA329"/>
          <cell r="AB329"/>
          <cell r="AC329"/>
          <cell r="AD329">
            <v>80600000</v>
          </cell>
          <cell r="AE329">
            <v>1209000</v>
          </cell>
          <cell r="AF329"/>
        </row>
        <row r="330">
          <cell r="C330" t="str">
            <v>4101043663</v>
          </cell>
          <cell r="D330" t="str">
            <v>Trần Ngọc Uyên</v>
          </cell>
          <cell r="E330" t="str">
            <v>Hồ Thị Tố Nguyên</v>
          </cell>
          <cell r="F330" t="str">
            <v>66 Trần Quang Diệu</v>
          </cell>
          <cell r="G330" t="str">
            <v>dịch vụ ăn uống và cà phê giải khát (COFFEE - RESTAURANT 1986)</v>
          </cell>
          <cell r="H330">
            <v>35200000</v>
          </cell>
          <cell r="I330" t="str">
            <v>01/2024</v>
          </cell>
          <cell r="J330">
            <v>1584000</v>
          </cell>
          <cell r="K330">
            <v>1056000</v>
          </cell>
          <cell r="L330">
            <v>528000</v>
          </cell>
          <cell r="M330">
            <v>0</v>
          </cell>
          <cell r="N330" t="str">
            <v/>
          </cell>
          <cell r="O330"/>
          <cell r="P330"/>
          <cell r="Q330"/>
          <cell r="R330"/>
          <cell r="S330" t="str">
            <v>Mặt đường LTK</v>
          </cell>
          <cell r="T330"/>
          <cell r="U330"/>
          <cell r="V330">
            <v>40600000</v>
          </cell>
          <cell r="W330">
            <v>1827000</v>
          </cell>
          <cell r="X330"/>
          <cell r="Y330"/>
          <cell r="Z330"/>
          <cell r="AA330"/>
          <cell r="AB330"/>
          <cell r="AC330"/>
          <cell r="AD330">
            <v>40600000</v>
          </cell>
          <cell r="AE330">
            <v>1827000</v>
          </cell>
          <cell r="AF330"/>
        </row>
        <row r="331">
          <cell r="C331" t="str">
            <v>4101058934</v>
          </cell>
          <cell r="D331" t="str">
            <v>Huỳnh Ngọc Thạch</v>
          </cell>
          <cell r="E331" t="str">
            <v>Hồ Thị Tố Nguyên</v>
          </cell>
          <cell r="F331" t="str">
            <v>238 Tăng Bạt Hổ</v>
          </cell>
          <cell r="G331" t="str">
            <v>Mua bán dược phẩm, thực phẩm chức năng và vật tư y tế thông thường ngoài giờ</v>
          </cell>
          <cell r="H331">
            <v>56000000</v>
          </cell>
          <cell r="I331" t="str">
            <v>01/2024</v>
          </cell>
          <cell r="J331">
            <v>840000</v>
          </cell>
          <cell r="K331">
            <v>560000</v>
          </cell>
          <cell r="L331">
            <v>280000</v>
          </cell>
          <cell r="M331">
            <v>0</v>
          </cell>
          <cell r="N331" t="str">
            <v/>
          </cell>
          <cell r="O331"/>
          <cell r="P331"/>
          <cell r="Q331"/>
          <cell r="R331"/>
          <cell r="S331" t="str">
            <v>Mặt đường LTK</v>
          </cell>
          <cell r="T331"/>
          <cell r="U331"/>
          <cell r="V331">
            <v>56000000</v>
          </cell>
          <cell r="W331">
            <v>840000</v>
          </cell>
          <cell r="X331"/>
          <cell r="Y331"/>
          <cell r="Z331"/>
          <cell r="AA331"/>
          <cell r="AB331"/>
          <cell r="AC331"/>
          <cell r="AD331">
            <v>56000000</v>
          </cell>
          <cell r="AE331">
            <v>840000</v>
          </cell>
          <cell r="AF331"/>
        </row>
        <row r="332">
          <cell r="C332" t="str">
            <v>4101062391</v>
          </cell>
          <cell r="D332" t="str">
            <v>Nguyễn Thị Tâm</v>
          </cell>
          <cell r="E332" t="str">
            <v>Hồ Thị Tố Nguyên</v>
          </cell>
          <cell r="F332" t="str">
            <v>20 Diên Hồng</v>
          </cell>
          <cell r="G332" t="str">
            <v>kinh doanh điện mặt trời áp máivà dịch vụ ăn uống</v>
          </cell>
          <cell r="H332">
            <v>20000000</v>
          </cell>
          <cell r="I332" t="str">
            <v>01/2024</v>
          </cell>
          <cell r="J332">
            <v>900000</v>
          </cell>
          <cell r="K332">
            <v>600000</v>
          </cell>
          <cell r="L332">
            <v>300000</v>
          </cell>
          <cell r="M332">
            <v>0</v>
          </cell>
          <cell r="N332" t="str">
            <v/>
          </cell>
          <cell r="O332"/>
          <cell r="P332"/>
          <cell r="Q332"/>
          <cell r="R332"/>
          <cell r="S332" t="str">
            <v>Mặt đường LTK</v>
          </cell>
          <cell r="T332"/>
          <cell r="U332"/>
          <cell r="V332">
            <v>23000000</v>
          </cell>
          <cell r="W332">
            <v>1035000</v>
          </cell>
          <cell r="X332"/>
          <cell r="Y332"/>
          <cell r="Z332"/>
          <cell r="AA332"/>
          <cell r="AB332"/>
          <cell r="AC332"/>
          <cell r="AD332">
            <v>23000000</v>
          </cell>
          <cell r="AE332">
            <v>1035000</v>
          </cell>
          <cell r="AF332"/>
        </row>
        <row r="333">
          <cell r="C333" t="str">
            <v>4101074220</v>
          </cell>
          <cell r="D333" t="str">
            <v>Trịnh Thị Phương Thảo</v>
          </cell>
          <cell r="E333" t="str">
            <v>Hồ Thị Tố Nguyên</v>
          </cell>
          <cell r="F333" t="str">
            <v>30 Lý thường Kiệt</v>
          </cell>
          <cell r="G333" t="str">
            <v>Mua bán thực phẩm sạch, trái cây sạch, thực phẩm chức ăng, thức ăn bổ dưỡng các loại</v>
          </cell>
          <cell r="H333">
            <v>30000000</v>
          </cell>
          <cell r="I333" t="str">
            <v>01/2024</v>
          </cell>
          <cell r="J333">
            <v>450000</v>
          </cell>
          <cell r="K333">
            <v>300000</v>
          </cell>
          <cell r="L333">
            <v>150000</v>
          </cell>
          <cell r="M333">
            <v>0</v>
          </cell>
          <cell r="N333" t="str">
            <v/>
          </cell>
          <cell r="O333"/>
          <cell r="P333"/>
          <cell r="Q333"/>
          <cell r="R333"/>
          <cell r="S333" t="str">
            <v>Mặt đường LTK</v>
          </cell>
          <cell r="T333"/>
          <cell r="U333"/>
          <cell r="V333">
            <v>34400000</v>
          </cell>
          <cell r="W333">
            <v>516000</v>
          </cell>
          <cell r="X333"/>
          <cell r="Y333"/>
          <cell r="Z333"/>
          <cell r="AA333"/>
          <cell r="AB333"/>
          <cell r="AC333"/>
          <cell r="AD333">
            <v>34400000</v>
          </cell>
          <cell r="AE333">
            <v>516000</v>
          </cell>
          <cell r="AF333"/>
        </row>
        <row r="334">
          <cell r="C334" t="str">
            <v>4101098581-001</v>
          </cell>
          <cell r="D334" t="str">
            <v>HỘ KINH DOANH HẢI SẢN CÙ LAO XANH 2</v>
          </cell>
          <cell r="E334" t="str">
            <v>Hồ Thị Tố Nguyên</v>
          </cell>
          <cell r="F334" t="str">
            <v>58 đường Lê Duẩn</v>
          </cell>
          <cell r="G334" t="str">
            <v/>
          </cell>
          <cell r="H334">
            <v>17400000</v>
          </cell>
          <cell r="I334" t="str">
            <v>01/2024</v>
          </cell>
          <cell r="J334">
            <v>261000</v>
          </cell>
          <cell r="K334">
            <v>174000</v>
          </cell>
          <cell r="L334">
            <v>87000</v>
          </cell>
          <cell r="M334">
            <v>0</v>
          </cell>
          <cell r="N334" t="str">
            <v/>
          </cell>
          <cell r="O334"/>
          <cell r="P334"/>
          <cell r="Q334"/>
          <cell r="R334"/>
          <cell r="S334" t="str">
            <v>Mặt đường LTK</v>
          </cell>
          <cell r="T334"/>
          <cell r="U334"/>
          <cell r="V334">
            <v>20000000</v>
          </cell>
          <cell r="W334">
            <v>300000</v>
          </cell>
          <cell r="X334"/>
          <cell r="Y334"/>
          <cell r="Z334"/>
          <cell r="AA334"/>
          <cell r="AB334"/>
          <cell r="AC334"/>
          <cell r="AD334">
            <v>20000000</v>
          </cell>
          <cell r="AE334">
            <v>300000</v>
          </cell>
          <cell r="AF334"/>
        </row>
        <row r="335">
          <cell r="C335" t="str">
            <v>4101112155</v>
          </cell>
          <cell r="D335" t="str">
            <v>Nguyễn Thanh Tùng</v>
          </cell>
          <cell r="E335" t="str">
            <v>Hồ Thị Tố Nguyên</v>
          </cell>
          <cell r="F335" t="str">
            <v>Tổ 5 khu vực 2</v>
          </cell>
          <cell r="G335" t="str">
            <v>Mua bán thiết bị PCCC, camera, chống trộm, sửa chữa sạt bình chữa cháy, dụng cụ TDTT</v>
          </cell>
          <cell r="H335">
            <v>60000000</v>
          </cell>
          <cell r="I335" t="str">
            <v>01/2024</v>
          </cell>
          <cell r="J335">
            <v>900000</v>
          </cell>
          <cell r="K335">
            <v>600000</v>
          </cell>
          <cell r="L335">
            <v>300000</v>
          </cell>
          <cell r="M335">
            <v>0</v>
          </cell>
          <cell r="N335" t="str">
            <v/>
          </cell>
          <cell r="O335"/>
          <cell r="P335"/>
          <cell r="Q335"/>
          <cell r="R335"/>
          <cell r="S335" t="str">
            <v>Mặt đường LTK</v>
          </cell>
          <cell r="T335"/>
          <cell r="U335"/>
          <cell r="V335">
            <v>62000000</v>
          </cell>
          <cell r="W335">
            <v>930000</v>
          </cell>
          <cell r="X335"/>
          <cell r="Y335"/>
          <cell r="Z335"/>
          <cell r="AA335"/>
          <cell r="AB335"/>
          <cell r="AC335"/>
          <cell r="AD335">
            <v>62000000</v>
          </cell>
          <cell r="AE335">
            <v>930000</v>
          </cell>
          <cell r="AF335"/>
        </row>
        <row r="336">
          <cell r="C336" t="str">
            <v>4101120540</v>
          </cell>
          <cell r="D336" t="str">
            <v>Phan Bá Đạt</v>
          </cell>
          <cell r="E336" t="str">
            <v>Đặng Quang Anh</v>
          </cell>
          <cell r="F336" t="str">
            <v>07 Lê Duẩn</v>
          </cell>
          <cell r="G336" t="str">
            <v>Dịch vụ karaoke</v>
          </cell>
          <cell r="H336">
            <v>15770000</v>
          </cell>
          <cell r="I336" t="str">
            <v>01/2024</v>
          </cell>
          <cell r="J336">
            <v>4561169</v>
          </cell>
          <cell r="K336">
            <v>788500</v>
          </cell>
          <cell r="L336">
            <v>315400</v>
          </cell>
          <cell r="M336">
            <v>3457269</v>
          </cell>
          <cell r="N336" t="str">
            <v/>
          </cell>
          <cell r="O336"/>
          <cell r="P336"/>
          <cell r="Q336" t="str">
            <v>X</v>
          </cell>
          <cell r="R336"/>
          <cell r="S336" t="str">
            <v>Trung tâm thương mại</v>
          </cell>
          <cell r="T336"/>
          <cell r="U336"/>
          <cell r="V336"/>
          <cell r="W336"/>
          <cell r="X336"/>
          <cell r="Y336"/>
          <cell r="Z336">
            <v>18000000</v>
          </cell>
          <cell r="AA336">
            <v>5206200</v>
          </cell>
          <cell r="AB336"/>
          <cell r="AC336"/>
          <cell r="AD336">
            <v>18000000</v>
          </cell>
          <cell r="AE336">
            <v>5206200</v>
          </cell>
          <cell r="AF336"/>
        </row>
        <row r="337">
          <cell r="C337" t="str">
            <v>4101128638</v>
          </cell>
          <cell r="D337" t="str">
            <v>Trần Thị Thuỳ Trâm</v>
          </cell>
          <cell r="E337" t="str">
            <v>Hồ Thị Tố Nguyên</v>
          </cell>
          <cell r="F337" t="str">
            <v>17B Nguyễn Thái Học</v>
          </cell>
          <cell r="G337" t="str">
            <v>mua bán điện thoại các loại. dịch vụ sữa chữa điện thoại. (15/11/2015)</v>
          </cell>
          <cell r="H337">
            <v>34000000</v>
          </cell>
          <cell r="I337" t="str">
            <v>01/2024</v>
          </cell>
          <cell r="J337">
            <v>510000</v>
          </cell>
          <cell r="K337">
            <v>340000</v>
          </cell>
          <cell r="L337">
            <v>170000</v>
          </cell>
          <cell r="M337">
            <v>0</v>
          </cell>
          <cell r="N337" t="str">
            <v/>
          </cell>
          <cell r="O337"/>
          <cell r="P337"/>
          <cell r="Q337"/>
          <cell r="R337"/>
          <cell r="S337" t="str">
            <v>Mặt đường LTK</v>
          </cell>
          <cell r="T337"/>
          <cell r="U337"/>
          <cell r="V337">
            <v>39200000</v>
          </cell>
          <cell r="W337">
            <v>588000</v>
          </cell>
          <cell r="X337"/>
          <cell r="Y337"/>
          <cell r="Z337"/>
          <cell r="AA337"/>
          <cell r="AB337"/>
          <cell r="AC337"/>
          <cell r="AD337">
            <v>39200000</v>
          </cell>
          <cell r="AE337">
            <v>588000</v>
          </cell>
          <cell r="AF337"/>
        </row>
        <row r="338">
          <cell r="C338" t="str">
            <v>4101134141</v>
          </cell>
          <cell r="D338" t="str">
            <v>Trần Nguyễn Hoàng Phượng</v>
          </cell>
          <cell r="E338" t="str">
            <v>Hồ Thị Tố Nguyên</v>
          </cell>
          <cell r="F338" t="str">
            <v>23 Trần Phú</v>
          </cell>
          <cell r="G338" t="str">
            <v>Cho thuê đồ cưới.</v>
          </cell>
          <cell r="H338">
            <v>18400000</v>
          </cell>
          <cell r="I338" t="str">
            <v>01/2024</v>
          </cell>
          <cell r="J338">
            <v>1288000</v>
          </cell>
          <cell r="K338">
            <v>920000</v>
          </cell>
          <cell r="L338">
            <v>368000</v>
          </cell>
          <cell r="M338">
            <v>0</v>
          </cell>
          <cell r="N338" t="str">
            <v/>
          </cell>
          <cell r="O338"/>
          <cell r="P338"/>
          <cell r="Q338"/>
          <cell r="R338"/>
          <cell r="S338" t="str">
            <v>Mặt đường LTK</v>
          </cell>
          <cell r="T338"/>
          <cell r="U338"/>
          <cell r="V338">
            <v>21200000</v>
          </cell>
          <cell r="W338">
            <v>1484000</v>
          </cell>
          <cell r="X338"/>
          <cell r="Y338"/>
          <cell r="Z338"/>
          <cell r="AA338"/>
          <cell r="AB338"/>
          <cell r="AC338"/>
          <cell r="AD338">
            <v>21200000</v>
          </cell>
          <cell r="AE338">
            <v>1484000</v>
          </cell>
          <cell r="AF338"/>
        </row>
        <row r="339">
          <cell r="C339" t="str">
            <v>4101138241</v>
          </cell>
          <cell r="D339" t="str">
            <v>Đinh Thị An</v>
          </cell>
          <cell r="E339" t="str">
            <v>Đặng Quang Anh</v>
          </cell>
          <cell r="F339" t="str">
            <v>Trung tâm thương mại Quy Nhơn</v>
          </cell>
          <cell r="G339" t="str">
            <v>Bán đồ trang sức bằng bạc ximạ</v>
          </cell>
          <cell r="H339">
            <v>42000000</v>
          </cell>
          <cell r="I339" t="str">
            <v>01/2024</v>
          </cell>
          <cell r="J339">
            <v>630000</v>
          </cell>
          <cell r="K339">
            <v>420000</v>
          </cell>
          <cell r="L339">
            <v>210000</v>
          </cell>
          <cell r="M339">
            <v>0</v>
          </cell>
          <cell r="N339" t="str">
            <v/>
          </cell>
          <cell r="O339"/>
          <cell r="P339"/>
          <cell r="Q339"/>
          <cell r="R339"/>
          <cell r="S339" t="str">
            <v>Trung tâm thương mại</v>
          </cell>
          <cell r="T339"/>
          <cell r="U339"/>
          <cell r="V339"/>
          <cell r="W339"/>
          <cell r="X339"/>
          <cell r="Y339"/>
          <cell r="Z339">
            <v>46200000</v>
          </cell>
          <cell r="AA339">
            <v>693000</v>
          </cell>
          <cell r="AB339"/>
          <cell r="AC339"/>
          <cell r="AD339">
            <v>46200000</v>
          </cell>
          <cell r="AE339">
            <v>693000</v>
          </cell>
          <cell r="AF339"/>
        </row>
        <row r="340">
          <cell r="C340" t="str">
            <v>4101147398</v>
          </cell>
          <cell r="D340" t="str">
            <v>Huỳnh Quốc Hiển</v>
          </cell>
          <cell r="E340" t="str">
            <v>Hồ Thị Tố Nguyên</v>
          </cell>
          <cell r="F340" t="str">
            <v>39 Nguyễn Công Trứ</v>
          </cell>
          <cell r="G340" t="str">
            <v>Mua bán xe gắn máy cũ</v>
          </cell>
          <cell r="H340">
            <v>63000000</v>
          </cell>
          <cell r="I340" t="str">
            <v>01/2024</v>
          </cell>
          <cell r="J340">
            <v>945000</v>
          </cell>
          <cell r="K340">
            <v>630000</v>
          </cell>
          <cell r="L340">
            <v>315000</v>
          </cell>
          <cell r="M340">
            <v>0</v>
          </cell>
          <cell r="N340" t="str">
            <v/>
          </cell>
          <cell r="O340"/>
          <cell r="P340"/>
          <cell r="Q340"/>
          <cell r="R340"/>
          <cell r="S340" t="str">
            <v>Mặt đường LTK</v>
          </cell>
          <cell r="T340"/>
          <cell r="U340"/>
          <cell r="V340">
            <v>72600000</v>
          </cell>
          <cell r="W340">
            <v>1089000</v>
          </cell>
          <cell r="X340"/>
          <cell r="Y340"/>
          <cell r="Z340"/>
          <cell r="AA340"/>
          <cell r="AB340"/>
          <cell r="AC340"/>
          <cell r="AD340">
            <v>72600000</v>
          </cell>
          <cell r="AE340">
            <v>1089000</v>
          </cell>
          <cell r="AF340"/>
        </row>
        <row r="341">
          <cell r="C341" t="str">
            <v>4101172323</v>
          </cell>
          <cell r="D341" t="str">
            <v>Nguyễn Thị Hồng Nhung</v>
          </cell>
          <cell r="E341" t="str">
            <v>Hồ Thị Tố Nguyên</v>
          </cell>
          <cell r="F341" t="str">
            <v>21 Trường Chinh</v>
          </cell>
          <cell r="G341" t="str">
            <v>dịch vụ ăn uống</v>
          </cell>
          <cell r="H341">
            <v>38000000</v>
          </cell>
          <cell r="I341" t="str">
            <v>01/2024</v>
          </cell>
          <cell r="J341">
            <v>1710000</v>
          </cell>
          <cell r="K341">
            <v>1140000</v>
          </cell>
          <cell r="L341">
            <v>570000</v>
          </cell>
          <cell r="M341">
            <v>0</v>
          </cell>
          <cell r="N341" t="str">
            <v/>
          </cell>
          <cell r="O341"/>
          <cell r="P341"/>
          <cell r="Q341"/>
          <cell r="R341"/>
          <cell r="S341" t="str">
            <v>Mặt đường LTK</v>
          </cell>
          <cell r="T341"/>
          <cell r="U341"/>
          <cell r="V341">
            <v>43800000</v>
          </cell>
          <cell r="W341">
            <v>1971000</v>
          </cell>
          <cell r="X341"/>
          <cell r="Y341"/>
          <cell r="Z341"/>
          <cell r="AA341"/>
          <cell r="AB341"/>
          <cell r="AC341"/>
          <cell r="AD341">
            <v>43800000</v>
          </cell>
          <cell r="AE341">
            <v>1971000</v>
          </cell>
          <cell r="AF341"/>
        </row>
        <row r="342">
          <cell r="C342" t="str">
            <v>4101186781</v>
          </cell>
          <cell r="D342" t="str">
            <v>Nguyễn Quốc Huy</v>
          </cell>
          <cell r="E342" t="str">
            <v>Đặng Quang Anh</v>
          </cell>
          <cell r="F342" t="str">
            <v>07 Lê Duẩn</v>
          </cell>
          <cell r="G342" t="str">
            <v>mua bán đồng hồ</v>
          </cell>
          <cell r="H342">
            <v>23800000</v>
          </cell>
          <cell r="I342" t="str">
            <v>01/2024</v>
          </cell>
          <cell r="J342">
            <v>357000</v>
          </cell>
          <cell r="K342">
            <v>238000</v>
          </cell>
          <cell r="L342">
            <v>119000</v>
          </cell>
          <cell r="M342">
            <v>0</v>
          </cell>
          <cell r="N342" t="str">
            <v/>
          </cell>
          <cell r="O342"/>
          <cell r="P342"/>
          <cell r="Q342"/>
          <cell r="R342"/>
          <cell r="S342" t="str">
            <v>Trung tâm thương mại</v>
          </cell>
          <cell r="T342"/>
          <cell r="U342"/>
          <cell r="V342"/>
          <cell r="W342"/>
          <cell r="X342"/>
          <cell r="Y342"/>
          <cell r="Z342">
            <v>26000000</v>
          </cell>
          <cell r="AA342">
            <v>390000</v>
          </cell>
          <cell r="AB342"/>
          <cell r="AC342"/>
          <cell r="AD342">
            <v>26000000</v>
          </cell>
          <cell r="AE342">
            <v>390000</v>
          </cell>
          <cell r="AF342"/>
        </row>
        <row r="343">
          <cell r="C343" t="str">
            <v>4101220496</v>
          </cell>
          <cell r="D343" t="str">
            <v>Nguyễn Thị Huệ</v>
          </cell>
          <cell r="E343" t="str">
            <v>Hồ Thị Tố Nguyên</v>
          </cell>
          <cell r="F343" t="str">
            <v>21 Tôn Đức Thắng</v>
          </cell>
          <cell r="G343" t="str">
            <v>Mua bán nông sản</v>
          </cell>
          <cell r="H343">
            <v>12000000</v>
          </cell>
          <cell r="I343" t="str">
            <v>01/2024</v>
          </cell>
          <cell r="J343">
            <v>180000</v>
          </cell>
          <cell r="K343">
            <v>120000</v>
          </cell>
          <cell r="L343">
            <v>60000</v>
          </cell>
          <cell r="M343">
            <v>0</v>
          </cell>
          <cell r="N343" t="str">
            <v/>
          </cell>
          <cell r="O343"/>
          <cell r="P343"/>
          <cell r="Q343"/>
          <cell r="R343"/>
          <cell r="S343" t="str">
            <v>Mặt đường LTK</v>
          </cell>
          <cell r="T343"/>
          <cell r="U343"/>
          <cell r="V343">
            <v>13800000</v>
          </cell>
          <cell r="W343">
            <v>207000</v>
          </cell>
          <cell r="X343"/>
          <cell r="Y343"/>
          <cell r="Z343"/>
          <cell r="AA343"/>
          <cell r="AB343"/>
          <cell r="AC343"/>
          <cell r="AD343">
            <v>13800000</v>
          </cell>
          <cell r="AE343">
            <v>207000</v>
          </cell>
          <cell r="AF343"/>
        </row>
        <row r="344">
          <cell r="C344" t="str">
            <v>4101227075</v>
          </cell>
          <cell r="D344" t="str">
            <v>Trần Đạo Minh</v>
          </cell>
          <cell r="E344" t="str">
            <v>Đặng Quang Anh</v>
          </cell>
          <cell r="F344" t="str">
            <v>Trung Tâm Thương Mại Quy Nhơn</v>
          </cell>
          <cell r="G344" t="str">
            <v>Bán vải sợi</v>
          </cell>
          <cell r="H344">
            <v>50900000</v>
          </cell>
          <cell r="I344" t="str">
            <v>01/2024</v>
          </cell>
          <cell r="J344">
            <v>763500</v>
          </cell>
          <cell r="K344">
            <v>509000</v>
          </cell>
          <cell r="L344">
            <v>254500</v>
          </cell>
          <cell r="M344">
            <v>0</v>
          </cell>
          <cell r="N344" t="str">
            <v/>
          </cell>
          <cell r="O344"/>
          <cell r="P344"/>
          <cell r="Q344"/>
          <cell r="R344"/>
          <cell r="S344" t="str">
            <v>Trung tâm thương mại</v>
          </cell>
          <cell r="T344"/>
          <cell r="U344"/>
          <cell r="V344"/>
          <cell r="W344"/>
          <cell r="X344"/>
          <cell r="Y344"/>
          <cell r="Z344">
            <v>56000000</v>
          </cell>
          <cell r="AA344">
            <v>840000</v>
          </cell>
          <cell r="AB344"/>
          <cell r="AC344"/>
          <cell r="AD344">
            <v>56000000</v>
          </cell>
          <cell r="AE344">
            <v>840000</v>
          </cell>
          <cell r="AF344"/>
        </row>
        <row r="345">
          <cell r="C345" t="str">
            <v>4101246712</v>
          </cell>
          <cell r="D345" t="str">
            <v>Nguyễn Tấn Nhựt</v>
          </cell>
          <cell r="E345" t="str">
            <v>Hồ Thị Tố Nguyên</v>
          </cell>
          <cell r="F345" t="str">
            <v>09 Nguyễn Thái Học</v>
          </cell>
          <cell r="G345" t="str">
            <v>Mua bán xe điện, xe đạp và xe trẻ em</v>
          </cell>
          <cell r="H345">
            <v>68000000</v>
          </cell>
          <cell r="I345" t="str">
            <v>01/2024</v>
          </cell>
          <cell r="J345">
            <v>1020000</v>
          </cell>
          <cell r="K345">
            <v>680000</v>
          </cell>
          <cell r="L345">
            <v>340000</v>
          </cell>
          <cell r="M345">
            <v>0</v>
          </cell>
          <cell r="N345" t="str">
            <v/>
          </cell>
          <cell r="O345"/>
          <cell r="P345"/>
          <cell r="Q345"/>
          <cell r="R345"/>
          <cell r="S345" t="str">
            <v>Mặt đường LTK</v>
          </cell>
          <cell r="T345"/>
          <cell r="U345"/>
          <cell r="V345">
            <v>78200000</v>
          </cell>
          <cell r="W345">
            <v>1173000</v>
          </cell>
          <cell r="X345"/>
          <cell r="Y345"/>
          <cell r="Z345"/>
          <cell r="AA345"/>
          <cell r="AB345"/>
          <cell r="AC345"/>
          <cell r="AD345">
            <v>78200000</v>
          </cell>
          <cell r="AE345">
            <v>1173000</v>
          </cell>
          <cell r="AF345"/>
        </row>
        <row r="346">
          <cell r="C346" t="str">
            <v>4101251409</v>
          </cell>
          <cell r="D346" t="str">
            <v>Lê Duy Hải</v>
          </cell>
          <cell r="E346" t="str">
            <v>Hồ Thị Tố Nguyên</v>
          </cell>
          <cell r="F346" t="str">
            <v>05 Diên Hồng</v>
          </cell>
          <cell r="G346" t="str">
            <v>Mua bán xe máy cũ (CỬA HÀNG XE MÁY CŨ: HẢI PLAY STATION)</v>
          </cell>
          <cell r="H346">
            <v>17000000</v>
          </cell>
          <cell r="I346" t="str">
            <v>01/2024</v>
          </cell>
          <cell r="J346">
            <v>255000</v>
          </cell>
          <cell r="K346">
            <v>170000</v>
          </cell>
          <cell r="L346">
            <v>85000</v>
          </cell>
          <cell r="M346">
            <v>0</v>
          </cell>
          <cell r="N346" t="str">
            <v/>
          </cell>
          <cell r="O346"/>
          <cell r="P346"/>
          <cell r="Q346"/>
          <cell r="R346"/>
          <cell r="S346" t="str">
            <v>Mặt đường LTK</v>
          </cell>
          <cell r="T346"/>
          <cell r="U346"/>
          <cell r="V346">
            <v>0</v>
          </cell>
          <cell r="W346">
            <v>0</v>
          </cell>
          <cell r="X346"/>
          <cell r="Y346"/>
          <cell r="Z346"/>
          <cell r="AA346"/>
          <cell r="AB346"/>
          <cell r="AC346"/>
          <cell r="AD346">
            <v>0</v>
          </cell>
          <cell r="AE346">
            <v>0</v>
          </cell>
          <cell r="AF346"/>
        </row>
        <row r="347">
          <cell r="C347" t="str">
            <v>4101318533</v>
          </cell>
          <cell r="D347" t="str">
            <v>Ngô Hồng Lạc</v>
          </cell>
          <cell r="E347" t="str">
            <v>Đặng Quang Anh</v>
          </cell>
          <cell r="F347" t="str">
            <v>Lô C1 Trung tâm thương mại Quy Nhơn</v>
          </cell>
          <cell r="G347" t="str">
            <v>Mua bán vải sợi</v>
          </cell>
          <cell r="H347">
            <v>67000000</v>
          </cell>
          <cell r="I347" t="str">
            <v>01/2024</v>
          </cell>
          <cell r="J347">
            <v>1005000</v>
          </cell>
          <cell r="K347">
            <v>670000</v>
          </cell>
          <cell r="L347">
            <v>335000</v>
          </cell>
          <cell r="M347">
            <v>0</v>
          </cell>
          <cell r="N347" t="str">
            <v/>
          </cell>
          <cell r="O347"/>
          <cell r="P347"/>
          <cell r="Q347"/>
          <cell r="R347"/>
          <cell r="S347" t="str">
            <v>Trung tâm thương mại</v>
          </cell>
          <cell r="T347"/>
          <cell r="U347"/>
          <cell r="V347"/>
          <cell r="W347"/>
          <cell r="X347"/>
          <cell r="Y347"/>
          <cell r="Z347">
            <v>76000000</v>
          </cell>
          <cell r="AA347">
            <v>1140000</v>
          </cell>
          <cell r="AB347"/>
          <cell r="AC347"/>
          <cell r="AD347">
            <v>76000000</v>
          </cell>
          <cell r="AE347">
            <v>1140000</v>
          </cell>
          <cell r="AF347"/>
        </row>
        <row r="348">
          <cell r="C348" t="str">
            <v>4101329221</v>
          </cell>
          <cell r="D348" t="str">
            <v>Cao Thị Thu Thủy</v>
          </cell>
          <cell r="E348" t="str">
            <v>Đặng Quang Anh</v>
          </cell>
          <cell r="F348" t="str">
            <v>Lô SR 22-23, số 07 Lê Duẩn</v>
          </cell>
          <cell r="G348" t="str">
            <v>Dịch vụ karaoke.</v>
          </cell>
          <cell r="H348">
            <v>42286000</v>
          </cell>
          <cell r="I348" t="str">
            <v>01/2024</v>
          </cell>
          <cell r="J348">
            <v>12230412</v>
          </cell>
          <cell r="K348">
            <v>2114300</v>
          </cell>
          <cell r="L348">
            <v>845720</v>
          </cell>
          <cell r="M348">
            <v>9270392</v>
          </cell>
          <cell r="N348" t="str">
            <v/>
          </cell>
          <cell r="O348"/>
          <cell r="P348"/>
          <cell r="Q348" t="str">
            <v>X</v>
          </cell>
          <cell r="R348"/>
          <cell r="S348" t="str">
            <v>Trung tâm thương mại</v>
          </cell>
          <cell r="T348"/>
          <cell r="U348"/>
          <cell r="V348"/>
          <cell r="W348"/>
          <cell r="X348"/>
          <cell r="Y348"/>
          <cell r="Z348">
            <v>48000000</v>
          </cell>
          <cell r="AA348">
            <v>13883100</v>
          </cell>
          <cell r="AB348"/>
          <cell r="AC348"/>
          <cell r="AD348">
            <v>48000000</v>
          </cell>
          <cell r="AE348">
            <v>13883100</v>
          </cell>
          <cell r="AF348"/>
        </row>
        <row r="349">
          <cell r="C349" t="str">
            <v>4101333764</v>
          </cell>
          <cell r="D349" t="str">
            <v>Đỗ Thị Kim Đính</v>
          </cell>
          <cell r="E349" t="str">
            <v>Đặng Quang Anh</v>
          </cell>
          <cell r="F349" t="str">
            <v>Trung Tâm Thương Mại Quy Nhơn</v>
          </cell>
          <cell r="G349" t="str">
            <v>Bán vải sợi</v>
          </cell>
          <cell r="H349">
            <v>66000000</v>
          </cell>
          <cell r="I349" t="str">
            <v>01/2024</v>
          </cell>
          <cell r="J349">
            <v>990000</v>
          </cell>
          <cell r="K349">
            <v>660000</v>
          </cell>
          <cell r="L349">
            <v>330000</v>
          </cell>
          <cell r="M349">
            <v>0</v>
          </cell>
          <cell r="N349" t="str">
            <v/>
          </cell>
          <cell r="O349"/>
          <cell r="P349"/>
          <cell r="Q349"/>
          <cell r="R349"/>
          <cell r="S349" t="str">
            <v>Trung tâm thương mại</v>
          </cell>
          <cell r="T349"/>
          <cell r="U349"/>
          <cell r="V349"/>
          <cell r="W349"/>
          <cell r="X349"/>
          <cell r="Y349"/>
          <cell r="Z349">
            <v>72600000</v>
          </cell>
          <cell r="AA349">
            <v>1089000</v>
          </cell>
          <cell r="AB349"/>
          <cell r="AC349"/>
          <cell r="AD349">
            <v>72600000</v>
          </cell>
          <cell r="AE349">
            <v>1089000</v>
          </cell>
          <cell r="AF349"/>
        </row>
        <row r="350">
          <cell r="C350" t="str">
            <v>4101334221</v>
          </cell>
          <cell r="D350" t="str">
            <v>Lý Phước Thọ</v>
          </cell>
          <cell r="E350" t="str">
            <v>Đặng Quang Anh</v>
          </cell>
          <cell r="F350" t="str">
            <v>Trung Tâm Thương Mại Quy Nhơn</v>
          </cell>
          <cell r="G350" t="str">
            <v>Bán vải</v>
          </cell>
          <cell r="H350">
            <v>74000000</v>
          </cell>
          <cell r="I350" t="str">
            <v>01/2024</v>
          </cell>
          <cell r="J350">
            <v>1110000</v>
          </cell>
          <cell r="K350">
            <v>740000</v>
          </cell>
          <cell r="L350">
            <v>370000</v>
          </cell>
          <cell r="M350">
            <v>0</v>
          </cell>
          <cell r="N350" t="str">
            <v/>
          </cell>
          <cell r="O350"/>
          <cell r="P350"/>
          <cell r="Q350"/>
          <cell r="R350"/>
          <cell r="S350" t="str">
            <v>Trung tâm thương mại</v>
          </cell>
          <cell r="T350"/>
          <cell r="U350"/>
          <cell r="V350"/>
          <cell r="W350"/>
          <cell r="X350"/>
          <cell r="Y350"/>
          <cell r="Z350">
            <v>80000000</v>
          </cell>
          <cell r="AA350">
            <v>1200000</v>
          </cell>
          <cell r="AB350"/>
          <cell r="AC350"/>
          <cell r="AD350">
            <v>80000000</v>
          </cell>
          <cell r="AE350">
            <v>1200000</v>
          </cell>
          <cell r="AF350"/>
        </row>
        <row r="351">
          <cell r="C351" t="str">
            <v>4101334302</v>
          </cell>
          <cell r="D351" t="str">
            <v>Nguyễn Thị Bạch Nhạn</v>
          </cell>
          <cell r="E351" t="str">
            <v>Hồ Thị Tố Nguyên</v>
          </cell>
          <cell r="F351" t="str">
            <v>Ki ốt 72 Chợ Sân Bay</v>
          </cell>
          <cell r="G351" t="str">
            <v>Mua bán hàng hải sản khô, thực phẩm khô</v>
          </cell>
          <cell r="H351">
            <v>40000000</v>
          </cell>
          <cell r="I351" t="str">
            <v>01/2024</v>
          </cell>
          <cell r="J351">
            <v>600000</v>
          </cell>
          <cell r="K351">
            <v>400000</v>
          </cell>
          <cell r="L351">
            <v>200000</v>
          </cell>
          <cell r="M351">
            <v>0</v>
          </cell>
          <cell r="N351" t="str">
            <v/>
          </cell>
          <cell r="O351"/>
          <cell r="P351"/>
          <cell r="Q351"/>
          <cell r="R351"/>
          <cell r="S351" t="str">
            <v>Chợ sân bay</v>
          </cell>
          <cell r="T351"/>
          <cell r="U351"/>
          <cell r="V351">
            <v>44000000</v>
          </cell>
          <cell r="W351">
            <v>660000</v>
          </cell>
          <cell r="X351"/>
          <cell r="Y351"/>
          <cell r="Z351"/>
          <cell r="AA351"/>
          <cell r="AB351"/>
          <cell r="AC351"/>
          <cell r="AD351">
            <v>44000000</v>
          </cell>
          <cell r="AE351">
            <v>660000</v>
          </cell>
          <cell r="AF351"/>
        </row>
        <row r="352">
          <cell r="C352" t="str">
            <v>4101334380</v>
          </cell>
          <cell r="D352" t="str">
            <v>Nguyễn Thị Thu Hương</v>
          </cell>
          <cell r="E352" t="str">
            <v>Hồ Thị Tố Nguyên</v>
          </cell>
          <cell r="F352" t="str">
            <v>Khu vực 4</v>
          </cell>
          <cell r="G352" t="str">
            <v>ăn uống</v>
          </cell>
          <cell r="H352">
            <v>37000000</v>
          </cell>
          <cell r="I352" t="str">
            <v>01/2024</v>
          </cell>
          <cell r="J352">
            <v>1665000</v>
          </cell>
          <cell r="K352">
            <v>1110000</v>
          </cell>
          <cell r="L352">
            <v>555000</v>
          </cell>
          <cell r="M352">
            <v>0</v>
          </cell>
          <cell r="N352" t="str">
            <v/>
          </cell>
          <cell r="O352"/>
          <cell r="P352"/>
          <cell r="Q352"/>
          <cell r="R352"/>
          <cell r="S352" t="str">
            <v>Mặt đường LTK</v>
          </cell>
          <cell r="T352"/>
          <cell r="U352"/>
          <cell r="V352">
            <v>38000000</v>
          </cell>
          <cell r="W352">
            <v>1710000</v>
          </cell>
          <cell r="X352"/>
          <cell r="Y352"/>
          <cell r="Z352"/>
          <cell r="AA352"/>
          <cell r="AB352"/>
          <cell r="AC352"/>
          <cell r="AD352">
            <v>38000000</v>
          </cell>
          <cell r="AE352">
            <v>1710000</v>
          </cell>
          <cell r="AF352"/>
        </row>
        <row r="353">
          <cell r="C353" t="str">
            <v>4101334398</v>
          </cell>
          <cell r="D353" t="str">
            <v>Trương Minh Hùng</v>
          </cell>
          <cell r="E353" t="str">
            <v>Hồ Thị Tố Nguyên</v>
          </cell>
          <cell r="F353" t="str">
            <v>62 Trường Chinh</v>
          </cell>
          <cell r="G353" t="str">
            <v>Bán quần áo may sẳn, vải, giày dép và túi xách</v>
          </cell>
          <cell r="H353">
            <v>92000000</v>
          </cell>
          <cell r="I353" t="str">
            <v>01/2024</v>
          </cell>
          <cell r="J353">
            <v>1380000</v>
          </cell>
          <cell r="K353">
            <v>920000</v>
          </cell>
          <cell r="L353">
            <v>460000</v>
          </cell>
          <cell r="M353">
            <v>0</v>
          </cell>
          <cell r="N353" t="str">
            <v/>
          </cell>
          <cell r="O353"/>
          <cell r="P353"/>
          <cell r="Q353"/>
          <cell r="R353"/>
          <cell r="S353" t="str">
            <v>Mặt đường LTK</v>
          </cell>
          <cell r="T353"/>
          <cell r="U353"/>
          <cell r="V353">
            <v>105800000</v>
          </cell>
          <cell r="W353">
            <v>1587000</v>
          </cell>
          <cell r="X353"/>
          <cell r="Y353"/>
          <cell r="Z353"/>
          <cell r="AA353"/>
          <cell r="AB353"/>
          <cell r="AC353"/>
          <cell r="AD353">
            <v>105800000</v>
          </cell>
          <cell r="AE353">
            <v>1587000</v>
          </cell>
          <cell r="AF353"/>
        </row>
        <row r="354">
          <cell r="C354" t="str">
            <v>4101353714</v>
          </cell>
          <cell r="D354" t="str">
            <v>Nguyễn Thị Cúc</v>
          </cell>
          <cell r="E354" t="str">
            <v>Đặng Quang Anh</v>
          </cell>
          <cell r="F354" t="str">
            <v>Lô SM D1-2 Trung tâm thương mại Quy Nhơn</v>
          </cell>
          <cell r="G354" t="str">
            <v>Mua bán hàng tạp hoá, mỹ phẩm</v>
          </cell>
          <cell r="H354">
            <v>24000000</v>
          </cell>
          <cell r="I354" t="str">
            <v>01/2024</v>
          </cell>
          <cell r="J354">
            <v>360000</v>
          </cell>
          <cell r="K354">
            <v>240000</v>
          </cell>
          <cell r="L354">
            <v>120000</v>
          </cell>
          <cell r="M354">
            <v>0</v>
          </cell>
          <cell r="N354" t="str">
            <v/>
          </cell>
          <cell r="O354"/>
          <cell r="P354"/>
          <cell r="Q354" t="str">
            <v>X</v>
          </cell>
          <cell r="R354"/>
          <cell r="S354" t="str">
            <v>Trung tâm thương mại</v>
          </cell>
          <cell r="T354"/>
          <cell r="U354"/>
          <cell r="V354"/>
          <cell r="W354"/>
          <cell r="X354"/>
          <cell r="Y354"/>
          <cell r="Z354">
            <v>24000000</v>
          </cell>
          <cell r="AA354">
            <v>360000</v>
          </cell>
          <cell r="AB354"/>
          <cell r="AC354"/>
          <cell r="AD354">
            <v>24000000</v>
          </cell>
          <cell r="AE354">
            <v>360000</v>
          </cell>
          <cell r="AF354"/>
        </row>
        <row r="355">
          <cell r="C355" t="str">
            <v>4101370607</v>
          </cell>
          <cell r="D355" t="str">
            <v>Trần Thị Thanh Tâm</v>
          </cell>
          <cell r="E355" t="str">
            <v>Hồ Thị Tố Nguyên</v>
          </cell>
          <cell r="F355" t="str">
            <v>145 Diên Hồng</v>
          </cell>
          <cell r="G355" t="str">
            <v>ăn uống</v>
          </cell>
          <cell r="H355">
            <v>18800000</v>
          </cell>
          <cell r="I355" t="str">
            <v>01/2024</v>
          </cell>
          <cell r="J355">
            <v>846000</v>
          </cell>
          <cell r="K355">
            <v>564000</v>
          </cell>
          <cell r="L355">
            <v>282000</v>
          </cell>
          <cell r="M355">
            <v>0</v>
          </cell>
          <cell r="N355" t="str">
            <v/>
          </cell>
          <cell r="O355"/>
          <cell r="P355"/>
          <cell r="Q355"/>
          <cell r="R355"/>
          <cell r="S355" t="str">
            <v>Mặt đường LTK</v>
          </cell>
          <cell r="T355"/>
          <cell r="U355"/>
          <cell r="V355">
            <v>21800000</v>
          </cell>
          <cell r="W355">
            <v>981000</v>
          </cell>
          <cell r="X355"/>
          <cell r="Y355"/>
          <cell r="Z355"/>
          <cell r="AA355"/>
          <cell r="AB355"/>
          <cell r="AC355"/>
          <cell r="AD355">
            <v>21800000</v>
          </cell>
          <cell r="AE355">
            <v>981000</v>
          </cell>
          <cell r="AF355"/>
        </row>
        <row r="356">
          <cell r="C356" t="str">
            <v>4101370886-001</v>
          </cell>
          <cell r="D356" t="str">
            <v>Huỳnh Bá Khoa</v>
          </cell>
          <cell r="E356" t="str">
            <v>Hồ Thị Tố Nguyên</v>
          </cell>
          <cell r="F356" t="str">
            <v>43 đường Trường Chinh</v>
          </cell>
          <cell r="G356" t="str">
            <v>Bán buôn đồ uống (HỘ KINH DOANH HBK)</v>
          </cell>
          <cell r="H356">
            <v>11500000</v>
          </cell>
          <cell r="I356" t="str">
            <v>04/2024</v>
          </cell>
          <cell r="J356">
            <v>172500</v>
          </cell>
          <cell r="K356">
            <v>115000</v>
          </cell>
          <cell r="L356">
            <v>57500</v>
          </cell>
          <cell r="M356">
            <v>0</v>
          </cell>
          <cell r="N356" t="str">
            <v/>
          </cell>
          <cell r="O356"/>
          <cell r="P356"/>
          <cell r="Q356"/>
          <cell r="R356"/>
          <cell r="S356" t="str">
            <v>Mặt đường LTK</v>
          </cell>
          <cell r="T356"/>
          <cell r="U356"/>
          <cell r="V356">
            <v>13200000</v>
          </cell>
          <cell r="W356">
            <v>198000</v>
          </cell>
          <cell r="X356"/>
          <cell r="Y356"/>
          <cell r="Z356"/>
          <cell r="AA356"/>
          <cell r="AB356"/>
          <cell r="AC356"/>
          <cell r="AD356">
            <v>13200000</v>
          </cell>
          <cell r="AE356">
            <v>198000</v>
          </cell>
          <cell r="AF356"/>
        </row>
        <row r="357">
          <cell r="C357" t="str">
            <v>4101385459</v>
          </cell>
          <cell r="D357" t="str">
            <v>Võ Thị Kim Hạnh</v>
          </cell>
          <cell r="E357" t="str">
            <v>Hồ Thị Tố Nguyên</v>
          </cell>
          <cell r="F357" t="str">
            <v>Ki ốt 22 Chợ sân bay</v>
          </cell>
          <cell r="G357" t="str">
            <v>Mua bán hàng tạp hóa, thuốc lá</v>
          </cell>
          <cell r="H357">
            <v>120000000</v>
          </cell>
          <cell r="I357" t="str">
            <v>01/2024</v>
          </cell>
          <cell r="J357">
            <v>1800000</v>
          </cell>
          <cell r="K357">
            <v>1200000</v>
          </cell>
          <cell r="L357">
            <v>600000</v>
          </cell>
          <cell r="M357">
            <v>0</v>
          </cell>
          <cell r="N357" t="str">
            <v/>
          </cell>
          <cell r="O357"/>
          <cell r="P357"/>
          <cell r="Q357"/>
          <cell r="R357"/>
          <cell r="S357" t="str">
            <v>Chợ sân bay</v>
          </cell>
          <cell r="T357"/>
          <cell r="U357"/>
          <cell r="V357">
            <v>133000000</v>
          </cell>
          <cell r="W357">
            <v>1995000</v>
          </cell>
          <cell r="X357"/>
          <cell r="Y357"/>
          <cell r="Z357"/>
          <cell r="AA357"/>
          <cell r="AB357"/>
          <cell r="AC357"/>
          <cell r="AD357">
            <v>133000000</v>
          </cell>
          <cell r="AE357">
            <v>1995000</v>
          </cell>
          <cell r="AF357"/>
        </row>
        <row r="358">
          <cell r="C358" t="str">
            <v>4101400185-001</v>
          </cell>
          <cell r="D358" t="str">
            <v>Lê Thị Hồng</v>
          </cell>
          <cell r="E358" t="str">
            <v>Hồ Thị Tố Nguyên</v>
          </cell>
          <cell r="F358" t="str">
            <v>Chợ Sân bay</v>
          </cell>
          <cell r="G358" t="str">
            <v>bán thịt heo</v>
          </cell>
          <cell r="H358">
            <v>18500000</v>
          </cell>
          <cell r="I358" t="str">
            <v>01/2024</v>
          </cell>
          <cell r="J358">
            <v>277500</v>
          </cell>
          <cell r="K358">
            <v>185000</v>
          </cell>
          <cell r="L358">
            <v>92500</v>
          </cell>
          <cell r="M358">
            <v>0</v>
          </cell>
          <cell r="N358" t="str">
            <v/>
          </cell>
          <cell r="O358"/>
          <cell r="P358"/>
          <cell r="Q358"/>
          <cell r="R358"/>
          <cell r="S358" t="str">
            <v>Chợ sân bay</v>
          </cell>
          <cell r="T358"/>
          <cell r="U358"/>
          <cell r="V358">
            <v>20400000</v>
          </cell>
          <cell r="W358">
            <v>306000</v>
          </cell>
          <cell r="X358"/>
          <cell r="Y358"/>
          <cell r="Z358"/>
          <cell r="AA358"/>
          <cell r="AB358"/>
          <cell r="AC358"/>
          <cell r="AD358">
            <v>20400000</v>
          </cell>
          <cell r="AE358">
            <v>306000</v>
          </cell>
          <cell r="AF358"/>
        </row>
        <row r="359">
          <cell r="C359" t="str">
            <v>4101402922</v>
          </cell>
          <cell r="D359" t="str">
            <v>Lê Tiến Minh</v>
          </cell>
          <cell r="E359" t="str">
            <v>Hồ Thị Tố Nguyên</v>
          </cell>
          <cell r="F359" t="str">
            <v>230 Tăng Bạt Hổ</v>
          </cell>
          <cell r="G359" t="str">
            <v>Giải khát</v>
          </cell>
          <cell r="H359">
            <v>9100000</v>
          </cell>
          <cell r="I359" t="str">
            <v>02/2024</v>
          </cell>
          <cell r="J359">
            <v>409500</v>
          </cell>
          <cell r="K359">
            <v>273000</v>
          </cell>
          <cell r="L359">
            <v>136500</v>
          </cell>
          <cell r="M359">
            <v>0</v>
          </cell>
          <cell r="N359" t="str">
            <v/>
          </cell>
          <cell r="O359"/>
          <cell r="P359"/>
          <cell r="Q359"/>
          <cell r="R359"/>
          <cell r="S359" t="str">
            <v>Mặt đường LTK</v>
          </cell>
          <cell r="T359"/>
          <cell r="U359"/>
          <cell r="V359">
            <v>10400000</v>
          </cell>
          <cell r="W359">
            <v>468000</v>
          </cell>
          <cell r="X359"/>
          <cell r="Y359"/>
          <cell r="Z359"/>
          <cell r="AA359"/>
          <cell r="AB359"/>
          <cell r="AC359"/>
          <cell r="AD359">
            <v>10400000</v>
          </cell>
          <cell r="AE359">
            <v>468000</v>
          </cell>
          <cell r="AF359"/>
        </row>
        <row r="360">
          <cell r="C360" t="str">
            <v>4101406927</v>
          </cell>
          <cell r="D360" t="str">
            <v>Lê Thị Tiến Tùng</v>
          </cell>
          <cell r="E360" t="str">
            <v>Đặng Quang Anh</v>
          </cell>
          <cell r="F360" t="str">
            <v>Lô 137 Chợ Đêm</v>
          </cell>
          <cell r="G360" t="str">
            <v>Bán hàng lưu niệm</v>
          </cell>
          <cell r="H360">
            <v>8400000</v>
          </cell>
          <cell r="I360" t="str">
            <v>01/2024</v>
          </cell>
          <cell r="J360">
            <v>126000</v>
          </cell>
          <cell r="K360">
            <v>84000</v>
          </cell>
          <cell r="L360">
            <v>42000</v>
          </cell>
          <cell r="M360">
            <v>0</v>
          </cell>
          <cell r="N360" t="str">
            <v/>
          </cell>
          <cell r="O360"/>
          <cell r="P360"/>
          <cell r="Q360" t="str">
            <v>X</v>
          </cell>
          <cell r="R360"/>
          <cell r="S360" t="str">
            <v>Chợ đêm</v>
          </cell>
          <cell r="T360"/>
          <cell r="U360"/>
          <cell r="V360"/>
          <cell r="W360"/>
          <cell r="X360">
            <v>8400000</v>
          </cell>
          <cell r="Y360">
            <v>126000</v>
          </cell>
          <cell r="Z360"/>
          <cell r="AA360"/>
          <cell r="AB360"/>
          <cell r="AC360"/>
          <cell r="AD360">
            <v>8400000</v>
          </cell>
          <cell r="AE360">
            <v>126000</v>
          </cell>
          <cell r="AF360"/>
        </row>
        <row r="361">
          <cell r="C361" t="str">
            <v>4101407215</v>
          </cell>
          <cell r="D361" t="str">
            <v>Trịnh Thị Kiều Loan</v>
          </cell>
          <cell r="E361" t="str">
            <v>Đặng Quang Anh</v>
          </cell>
          <cell r="F361" t="str">
            <v>Lô A (1+2) Trung Tâm Thương Mại Quy Nhơn</v>
          </cell>
          <cell r="G361" t="str">
            <v>Mua bán hàng lưu niệm, đá phong thủy, đồ gỗ, quần áo</v>
          </cell>
          <cell r="H361">
            <v>96300000</v>
          </cell>
          <cell r="I361" t="str">
            <v>01/2024</v>
          </cell>
          <cell r="J361">
            <v>1444500</v>
          </cell>
          <cell r="K361">
            <v>963000</v>
          </cell>
          <cell r="L361">
            <v>481500</v>
          </cell>
          <cell r="M361">
            <v>0</v>
          </cell>
          <cell r="N361" t="str">
            <v/>
          </cell>
          <cell r="O361"/>
          <cell r="P361"/>
          <cell r="Q361"/>
          <cell r="R361"/>
          <cell r="S361" t="str">
            <v>Trung tâm thương mại</v>
          </cell>
          <cell r="T361"/>
          <cell r="U361"/>
          <cell r="V361"/>
          <cell r="W361"/>
          <cell r="X361"/>
          <cell r="Y361"/>
          <cell r="Z361">
            <v>97000000</v>
          </cell>
          <cell r="AA361">
            <v>1455000</v>
          </cell>
          <cell r="AB361"/>
          <cell r="AC361"/>
          <cell r="AD361">
            <v>97000000</v>
          </cell>
          <cell r="AE361">
            <v>1455000</v>
          </cell>
          <cell r="AF361"/>
        </row>
        <row r="362">
          <cell r="C362" t="str">
            <v>4101421763</v>
          </cell>
          <cell r="D362" t="str">
            <v>Trần Quốc Đại</v>
          </cell>
          <cell r="E362" t="str">
            <v>Đặng Quang Anh</v>
          </cell>
          <cell r="F362" t="str">
            <v>Lô 65 B Chợ Đêm</v>
          </cell>
          <cell r="G362" t="str">
            <v>Bán quần áo</v>
          </cell>
          <cell r="H362">
            <v>16800000</v>
          </cell>
          <cell r="I362" t="str">
            <v>01/2024</v>
          </cell>
          <cell r="J362">
            <v>252000</v>
          </cell>
          <cell r="K362">
            <v>168000</v>
          </cell>
          <cell r="L362">
            <v>84000</v>
          </cell>
          <cell r="M362">
            <v>0</v>
          </cell>
          <cell r="N362" t="str">
            <v/>
          </cell>
          <cell r="O362"/>
          <cell r="P362"/>
          <cell r="Q362" t="str">
            <v>X</v>
          </cell>
          <cell r="R362"/>
          <cell r="S362" t="str">
            <v>Chợ đêm</v>
          </cell>
          <cell r="T362"/>
          <cell r="U362"/>
          <cell r="V362"/>
          <cell r="W362"/>
          <cell r="X362"/>
          <cell r="Y362"/>
          <cell r="Z362"/>
          <cell r="AA362"/>
          <cell r="AB362"/>
          <cell r="AC362"/>
          <cell r="AD362">
            <v>0</v>
          </cell>
          <cell r="AE362">
            <v>0</v>
          </cell>
          <cell r="AF362" t="str">
            <v>TĐBN</v>
          </cell>
        </row>
        <row r="363">
          <cell r="C363" t="str">
            <v>4101421788</v>
          </cell>
          <cell r="D363" t="str">
            <v>Trần Nguyên Bảo</v>
          </cell>
          <cell r="E363" t="str">
            <v>Đặng Quang Anh</v>
          </cell>
          <cell r="F363" t="str">
            <v>Lô 51-52 A Chợ Đêm</v>
          </cell>
          <cell r="G363" t="str">
            <v>Bán giày dép</v>
          </cell>
          <cell r="H363">
            <v>16800000</v>
          </cell>
          <cell r="I363" t="str">
            <v>01/2024</v>
          </cell>
          <cell r="J363">
            <v>252000</v>
          </cell>
          <cell r="K363">
            <v>168000</v>
          </cell>
          <cell r="L363">
            <v>84000</v>
          </cell>
          <cell r="M363">
            <v>0</v>
          </cell>
          <cell r="N363" t="str">
            <v/>
          </cell>
          <cell r="O363"/>
          <cell r="P363"/>
          <cell r="Q363" t="str">
            <v>X</v>
          </cell>
          <cell r="R363"/>
          <cell r="S363" t="str">
            <v>Chợ đêm</v>
          </cell>
          <cell r="T363"/>
          <cell r="U363"/>
          <cell r="V363"/>
          <cell r="W363"/>
          <cell r="X363">
            <v>16800000</v>
          </cell>
          <cell r="Y363">
            <v>252000</v>
          </cell>
          <cell r="Z363"/>
          <cell r="AA363"/>
          <cell r="AB363"/>
          <cell r="AC363"/>
          <cell r="AD363">
            <v>16800000</v>
          </cell>
          <cell r="AE363">
            <v>252000</v>
          </cell>
          <cell r="AF363"/>
        </row>
        <row r="364">
          <cell r="C364" t="str">
            <v>4101421996</v>
          </cell>
          <cell r="D364" t="str">
            <v>Trần Thị Mỹ Hiền</v>
          </cell>
          <cell r="E364" t="str">
            <v>Đặng Quang Anh</v>
          </cell>
          <cell r="F364" t="str">
            <v>Lô 34-35-95 Chợ Đêm</v>
          </cell>
          <cell r="G364" t="str">
            <v>bán quần áo</v>
          </cell>
          <cell r="H364">
            <v>25200000</v>
          </cell>
          <cell r="I364" t="str">
            <v>01/2024</v>
          </cell>
          <cell r="J364">
            <v>378000</v>
          </cell>
          <cell r="K364">
            <v>252000</v>
          </cell>
          <cell r="L364">
            <v>126000</v>
          </cell>
          <cell r="M364">
            <v>0</v>
          </cell>
          <cell r="N364" t="str">
            <v/>
          </cell>
          <cell r="O364"/>
          <cell r="P364"/>
          <cell r="Q364" t="str">
            <v>X</v>
          </cell>
          <cell r="R364"/>
          <cell r="S364" t="str">
            <v>Chợ đêm</v>
          </cell>
          <cell r="T364"/>
          <cell r="U364"/>
          <cell r="V364"/>
          <cell r="W364"/>
          <cell r="X364">
            <v>25200000</v>
          </cell>
          <cell r="Y364">
            <v>378000</v>
          </cell>
          <cell r="Z364"/>
          <cell r="AA364"/>
          <cell r="AB364"/>
          <cell r="AC364"/>
          <cell r="AD364">
            <v>25200000</v>
          </cell>
          <cell r="AE364">
            <v>378000</v>
          </cell>
          <cell r="AF364"/>
        </row>
        <row r="365">
          <cell r="C365" t="str">
            <v>4101422005</v>
          </cell>
          <cell r="D365" t="str">
            <v>Võ Văn Minh</v>
          </cell>
          <cell r="E365" t="str">
            <v>Đặng Quang Anh</v>
          </cell>
          <cell r="F365" t="str">
            <v>Lô 18, 86, 119 Chợ Đêm</v>
          </cell>
          <cell r="G365" t="str">
            <v>bán quần áo</v>
          </cell>
          <cell r="H365">
            <v>25200000</v>
          </cell>
          <cell r="I365" t="str">
            <v>01/2024</v>
          </cell>
          <cell r="J365">
            <v>378000</v>
          </cell>
          <cell r="K365">
            <v>252000</v>
          </cell>
          <cell r="L365">
            <v>126000</v>
          </cell>
          <cell r="M365">
            <v>0</v>
          </cell>
          <cell r="N365" t="str">
            <v/>
          </cell>
          <cell r="O365"/>
          <cell r="P365"/>
          <cell r="Q365" t="str">
            <v>X</v>
          </cell>
          <cell r="R365"/>
          <cell r="S365" t="str">
            <v>Chợ đêm</v>
          </cell>
          <cell r="T365"/>
          <cell r="U365"/>
          <cell r="V365"/>
          <cell r="W365"/>
          <cell r="X365">
            <v>8400000</v>
          </cell>
          <cell r="Y365">
            <v>126000</v>
          </cell>
          <cell r="Z365"/>
          <cell r="AA365"/>
          <cell r="AB365"/>
          <cell r="AC365"/>
          <cell r="AD365">
            <v>8400000</v>
          </cell>
          <cell r="AE365">
            <v>126000</v>
          </cell>
          <cell r="AF365"/>
        </row>
        <row r="366">
          <cell r="C366" t="str">
            <v>4101422051</v>
          </cell>
          <cell r="D366" t="str">
            <v>Nguyễn Thái Sơn</v>
          </cell>
          <cell r="E366" t="str">
            <v>Đặng Quang Anh</v>
          </cell>
          <cell r="F366" t="str">
            <v>Lô P5-P6 Chợ Đêm</v>
          </cell>
          <cell r="G366" t="str">
            <v>bán quần áo</v>
          </cell>
          <cell r="H366">
            <v>50400000</v>
          </cell>
          <cell r="I366" t="str">
            <v>01/2024</v>
          </cell>
          <cell r="J366">
            <v>756000</v>
          </cell>
          <cell r="K366">
            <v>504000</v>
          </cell>
          <cell r="L366">
            <v>252000</v>
          </cell>
          <cell r="M366">
            <v>0</v>
          </cell>
          <cell r="N366" t="str">
            <v/>
          </cell>
          <cell r="O366"/>
          <cell r="P366"/>
          <cell r="Q366" t="str">
            <v>X</v>
          </cell>
          <cell r="R366"/>
          <cell r="S366" t="str">
            <v>Chợ đêm</v>
          </cell>
          <cell r="T366"/>
          <cell r="U366"/>
          <cell r="V366"/>
          <cell r="W366"/>
          <cell r="X366"/>
          <cell r="Y366"/>
          <cell r="Z366"/>
          <cell r="AA366"/>
          <cell r="AB366"/>
          <cell r="AC366"/>
          <cell r="AD366">
            <v>0</v>
          </cell>
          <cell r="AE366">
            <v>0</v>
          </cell>
          <cell r="AF366" t="str">
            <v>TĐBN</v>
          </cell>
        </row>
        <row r="367">
          <cell r="C367" t="str">
            <v>4101422485</v>
          </cell>
          <cell r="D367" t="str">
            <v>Phạm Thị Hoa</v>
          </cell>
          <cell r="E367" t="str">
            <v>Đặng Quang Anh</v>
          </cell>
          <cell r="F367" t="str">
            <v>Lô 22, 23, 46, 80 Chợ Đêm</v>
          </cell>
          <cell r="G367" t="str">
            <v>Bán quần áo may sẳn, giày dép</v>
          </cell>
          <cell r="H367">
            <v>33600000</v>
          </cell>
          <cell r="I367" t="str">
            <v>01/2024</v>
          </cell>
          <cell r="J367">
            <v>504000</v>
          </cell>
          <cell r="K367">
            <v>336000</v>
          </cell>
          <cell r="L367">
            <v>168000</v>
          </cell>
          <cell r="M367">
            <v>0</v>
          </cell>
          <cell r="N367" t="str">
            <v/>
          </cell>
          <cell r="O367"/>
          <cell r="P367"/>
          <cell r="Q367" t="str">
            <v>X</v>
          </cell>
          <cell r="R367"/>
          <cell r="S367" t="str">
            <v>Chợ đêm</v>
          </cell>
          <cell r="T367"/>
          <cell r="U367"/>
          <cell r="V367"/>
          <cell r="W367"/>
          <cell r="X367">
            <v>33600000</v>
          </cell>
          <cell r="Y367">
            <v>504000</v>
          </cell>
          <cell r="Z367"/>
          <cell r="AA367"/>
          <cell r="AB367"/>
          <cell r="AC367"/>
          <cell r="AD367">
            <v>33600000</v>
          </cell>
          <cell r="AE367">
            <v>504000</v>
          </cell>
          <cell r="AF367"/>
        </row>
        <row r="368">
          <cell r="C368" t="str">
            <v>4101422654</v>
          </cell>
          <cell r="D368" t="str">
            <v>Dương Văn Thể</v>
          </cell>
          <cell r="E368" t="str">
            <v>Đặng Quang Anh</v>
          </cell>
          <cell r="F368" t="str">
            <v>QT06 TTTM Quy Nhơn, 07 đường Lê Duẩn</v>
          </cell>
          <cell r="G368" t="str">
            <v>vui chơi giải trí giải trí phục vụ trẻ em (HỘ KINH DOANH KHU VUI CHƠI THỎ NGỌC)</v>
          </cell>
          <cell r="H368">
            <v>11200000</v>
          </cell>
          <cell r="I368" t="str">
            <v>01/2024</v>
          </cell>
          <cell r="J368">
            <v>784000</v>
          </cell>
          <cell r="K368">
            <v>560000</v>
          </cell>
          <cell r="L368">
            <v>224000</v>
          </cell>
          <cell r="M368">
            <v>0</v>
          </cell>
          <cell r="N368" t="str">
            <v/>
          </cell>
          <cell r="O368"/>
          <cell r="P368"/>
          <cell r="Q368"/>
          <cell r="R368"/>
          <cell r="S368" t="str">
            <v>Trung tâm thương mại</v>
          </cell>
          <cell r="T368"/>
          <cell r="U368"/>
          <cell r="V368"/>
          <cell r="W368"/>
          <cell r="X368"/>
          <cell r="Y368"/>
          <cell r="Z368">
            <v>12000000</v>
          </cell>
          <cell r="AA368">
            <v>840000</v>
          </cell>
          <cell r="AB368"/>
          <cell r="AC368"/>
          <cell r="AD368">
            <v>12000000</v>
          </cell>
          <cell r="AE368">
            <v>840000</v>
          </cell>
          <cell r="AF368"/>
        </row>
        <row r="369">
          <cell r="C369" t="str">
            <v>4101428871</v>
          </cell>
          <cell r="D369" t="str">
            <v>Bùi Thị Kim Thảo</v>
          </cell>
          <cell r="E369" t="str">
            <v>Đặng Quang Anh</v>
          </cell>
          <cell r="F369" t="str">
            <v>Lô B39/A Trung tâm thương mại Quy Nhơn</v>
          </cell>
          <cell r="G369" t="str">
            <v>Mua bán nữ trang bạc cao cấp</v>
          </cell>
          <cell r="H369">
            <v>58800000</v>
          </cell>
          <cell r="I369" t="str">
            <v>01/2024</v>
          </cell>
          <cell r="J369">
            <v>882000</v>
          </cell>
          <cell r="K369">
            <v>588000</v>
          </cell>
          <cell r="L369">
            <v>294000</v>
          </cell>
          <cell r="M369">
            <v>0</v>
          </cell>
          <cell r="N369" t="str">
            <v/>
          </cell>
          <cell r="O369"/>
          <cell r="P369"/>
          <cell r="Q369"/>
          <cell r="R369"/>
          <cell r="S369" t="str">
            <v>Trung tâm thương mại</v>
          </cell>
          <cell r="T369"/>
          <cell r="U369"/>
          <cell r="V369"/>
          <cell r="W369"/>
          <cell r="X369"/>
          <cell r="Y369"/>
          <cell r="Z369">
            <v>63000000</v>
          </cell>
          <cell r="AA369">
            <v>945000</v>
          </cell>
          <cell r="AB369"/>
          <cell r="AC369"/>
          <cell r="AD369">
            <v>63000000</v>
          </cell>
          <cell r="AE369">
            <v>945000</v>
          </cell>
          <cell r="AF369"/>
        </row>
        <row r="370">
          <cell r="C370" t="str">
            <v>4101433448</v>
          </cell>
          <cell r="D370" t="str">
            <v>Nguyễn Văn Tấn</v>
          </cell>
          <cell r="E370" t="str">
            <v>Đặng Quang Anh</v>
          </cell>
          <cell r="F370" t="str">
            <v>Lô D9, D10, D11, D12 Chợ Đêm</v>
          </cell>
          <cell r="G370" t="str">
            <v>Bán quần áo</v>
          </cell>
          <cell r="H370">
            <v>33600000</v>
          </cell>
          <cell r="I370" t="str">
            <v>01/2024</v>
          </cell>
          <cell r="J370">
            <v>504000</v>
          </cell>
          <cell r="K370">
            <v>336000</v>
          </cell>
          <cell r="L370">
            <v>168000</v>
          </cell>
          <cell r="M370">
            <v>0</v>
          </cell>
          <cell r="N370" t="str">
            <v/>
          </cell>
          <cell r="O370"/>
          <cell r="P370"/>
          <cell r="Q370" t="str">
            <v>X</v>
          </cell>
          <cell r="R370"/>
          <cell r="S370" t="str">
            <v>Chợ đêm</v>
          </cell>
          <cell r="T370"/>
          <cell r="U370"/>
          <cell r="V370"/>
          <cell r="W370"/>
          <cell r="X370"/>
          <cell r="Y370"/>
          <cell r="Z370"/>
          <cell r="AA370"/>
          <cell r="AB370"/>
          <cell r="AC370"/>
          <cell r="AD370">
            <v>0</v>
          </cell>
          <cell r="AE370">
            <v>0</v>
          </cell>
          <cell r="AF370" t="str">
            <v>TĐBN</v>
          </cell>
        </row>
        <row r="371">
          <cell r="C371" t="str">
            <v>4101433688</v>
          </cell>
          <cell r="D371" t="str">
            <v>Nguyễn Thị Thanh Thủy</v>
          </cell>
          <cell r="E371" t="str">
            <v>Đặng Quang Anh</v>
          </cell>
          <cell r="F371" t="str">
            <v>Lô 33-34B Chợ Đêm</v>
          </cell>
          <cell r="G371" t="str">
            <v>Bán quần áo</v>
          </cell>
          <cell r="H371">
            <v>16800000</v>
          </cell>
          <cell r="I371" t="str">
            <v>01/2024</v>
          </cell>
          <cell r="J371">
            <v>252000</v>
          </cell>
          <cell r="K371">
            <v>168000</v>
          </cell>
          <cell r="L371">
            <v>84000</v>
          </cell>
          <cell r="M371">
            <v>0</v>
          </cell>
          <cell r="N371" t="str">
            <v/>
          </cell>
          <cell r="O371"/>
          <cell r="P371"/>
          <cell r="Q371" t="str">
            <v>X</v>
          </cell>
          <cell r="R371"/>
          <cell r="S371" t="str">
            <v>Chợ đêm</v>
          </cell>
          <cell r="T371"/>
          <cell r="U371"/>
          <cell r="V371"/>
          <cell r="W371"/>
          <cell r="X371"/>
          <cell r="Y371"/>
          <cell r="Z371"/>
          <cell r="AA371"/>
          <cell r="AB371"/>
          <cell r="AC371"/>
          <cell r="AD371">
            <v>0</v>
          </cell>
          <cell r="AE371">
            <v>0</v>
          </cell>
          <cell r="AF371" t="str">
            <v>TĐBN</v>
          </cell>
        </row>
        <row r="372">
          <cell r="C372" t="str">
            <v>4101433712</v>
          </cell>
          <cell r="D372" t="str">
            <v>Nguyễn Thị Kim Nhung</v>
          </cell>
          <cell r="E372" t="str">
            <v>Đặng Quang Anh</v>
          </cell>
          <cell r="F372" t="str">
            <v>lô D23-D24A chợ Đêm</v>
          </cell>
          <cell r="G372" t="str">
            <v>Bán quần áo</v>
          </cell>
          <cell r="H372">
            <v>16800000</v>
          </cell>
          <cell r="I372" t="str">
            <v>01/2024</v>
          </cell>
          <cell r="J372">
            <v>252000</v>
          </cell>
          <cell r="K372">
            <v>168000</v>
          </cell>
          <cell r="L372">
            <v>84000</v>
          </cell>
          <cell r="M372">
            <v>0</v>
          </cell>
          <cell r="N372" t="str">
            <v/>
          </cell>
          <cell r="O372"/>
          <cell r="P372"/>
          <cell r="Q372" t="str">
            <v>X</v>
          </cell>
          <cell r="R372"/>
          <cell r="S372" t="str">
            <v>Chợ đêm</v>
          </cell>
          <cell r="T372"/>
          <cell r="U372"/>
          <cell r="V372"/>
          <cell r="W372"/>
          <cell r="X372"/>
          <cell r="Y372"/>
          <cell r="Z372"/>
          <cell r="AA372"/>
          <cell r="AB372"/>
          <cell r="AC372"/>
          <cell r="AD372">
            <v>0</v>
          </cell>
          <cell r="AE372">
            <v>0</v>
          </cell>
          <cell r="AF372" t="str">
            <v>TĐBN</v>
          </cell>
        </row>
        <row r="373">
          <cell r="C373" t="str">
            <v>4101435773</v>
          </cell>
          <cell r="D373" t="str">
            <v>Dương Tú Thi</v>
          </cell>
          <cell r="E373" t="str">
            <v>Hồ Thị Tố Nguyên</v>
          </cell>
          <cell r="F373" t="str">
            <v>55 Tôn Đức Thắng</v>
          </cell>
          <cell r="G373" t="str">
            <v>Mua bán quần áo may sẵn (SHOP BÉ CHI)</v>
          </cell>
          <cell r="H373">
            <v>58500000</v>
          </cell>
          <cell r="I373" t="str">
            <v>01/2024</v>
          </cell>
          <cell r="J373">
            <v>877500</v>
          </cell>
          <cell r="K373">
            <v>585000</v>
          </cell>
          <cell r="L373">
            <v>292500</v>
          </cell>
          <cell r="M373">
            <v>0</v>
          </cell>
          <cell r="N373" t="str">
            <v/>
          </cell>
          <cell r="O373"/>
          <cell r="P373"/>
          <cell r="Q373"/>
          <cell r="R373"/>
          <cell r="S373" t="str">
            <v>Mặt đường LTK</v>
          </cell>
          <cell r="T373"/>
          <cell r="U373"/>
          <cell r="V373">
            <v>67200000</v>
          </cell>
          <cell r="W373">
            <v>1008000</v>
          </cell>
          <cell r="X373"/>
          <cell r="Y373"/>
          <cell r="Z373"/>
          <cell r="AA373"/>
          <cell r="AB373"/>
          <cell r="AC373"/>
          <cell r="AD373">
            <v>67200000</v>
          </cell>
          <cell r="AE373">
            <v>1008000</v>
          </cell>
          <cell r="AF373"/>
        </row>
        <row r="374">
          <cell r="C374" t="str">
            <v>4101450789-001</v>
          </cell>
          <cell r="D374" t="str">
            <v>Nguyễn Vĩnh Dũng</v>
          </cell>
          <cell r="E374" t="str">
            <v>Hồ Thị Tố Nguyên</v>
          </cell>
          <cell r="F374" t="str">
            <v>236 Diên Hồng</v>
          </cell>
          <cell r="G374" t="str">
            <v>dịch vụ truy cập internet và trò chơi điện tử công cộng (ALIANZ GAMING)</v>
          </cell>
          <cell r="H374">
            <v>9100000</v>
          </cell>
          <cell r="I374" t="str">
            <v>01/2024</v>
          </cell>
          <cell r="J374">
            <v>637000</v>
          </cell>
          <cell r="K374">
            <v>455000</v>
          </cell>
          <cell r="L374">
            <v>182000</v>
          </cell>
          <cell r="M374">
            <v>0</v>
          </cell>
          <cell r="N374" t="str">
            <v/>
          </cell>
          <cell r="O374"/>
          <cell r="P374"/>
          <cell r="Q374" t="str">
            <v>X</v>
          </cell>
          <cell r="R374"/>
          <cell r="S374" t="str">
            <v>Mặt đường LTK</v>
          </cell>
          <cell r="T374"/>
          <cell r="U374"/>
          <cell r="V374">
            <v>10500000</v>
          </cell>
          <cell r="W374">
            <v>735000</v>
          </cell>
          <cell r="X374"/>
          <cell r="Y374"/>
          <cell r="Z374"/>
          <cell r="AA374"/>
          <cell r="AB374"/>
          <cell r="AC374"/>
          <cell r="AD374">
            <v>10500000</v>
          </cell>
          <cell r="AE374">
            <v>735000</v>
          </cell>
          <cell r="AF374"/>
        </row>
        <row r="375">
          <cell r="C375" t="str">
            <v>4101451951</v>
          </cell>
          <cell r="D375" t="str">
            <v>Trần Thị Hồng Phước</v>
          </cell>
          <cell r="E375" t="str">
            <v>Hồ Thị Tố Nguyên</v>
          </cell>
          <cell r="F375" t="str">
            <v>258A Tăng Bạt Hổ</v>
          </cell>
          <cell r="G375" t="str">
            <v>mua bán quần áo, giày dép, túi xách, mắt kính thời trang, đồng hồ và phụ kiện thời trang các loại</v>
          </cell>
          <cell r="H375">
            <v>62000000</v>
          </cell>
          <cell r="I375" t="str">
            <v>01/2024</v>
          </cell>
          <cell r="J375">
            <v>930000</v>
          </cell>
          <cell r="K375">
            <v>620000</v>
          </cell>
          <cell r="L375">
            <v>310000</v>
          </cell>
          <cell r="M375">
            <v>0</v>
          </cell>
          <cell r="N375" t="str">
            <v/>
          </cell>
          <cell r="O375"/>
          <cell r="P375"/>
          <cell r="Q375"/>
          <cell r="R375"/>
          <cell r="S375" t="str">
            <v>Mặt đường LTK</v>
          </cell>
          <cell r="T375"/>
          <cell r="U375"/>
          <cell r="V375">
            <v>71400000</v>
          </cell>
          <cell r="W375">
            <v>1071000</v>
          </cell>
          <cell r="X375"/>
          <cell r="Y375"/>
          <cell r="Z375"/>
          <cell r="AA375"/>
          <cell r="AB375"/>
          <cell r="AC375"/>
          <cell r="AD375">
            <v>71400000</v>
          </cell>
          <cell r="AE375">
            <v>1071000</v>
          </cell>
          <cell r="AF375"/>
        </row>
        <row r="376">
          <cell r="C376" t="str">
            <v>4101462382</v>
          </cell>
          <cell r="D376" t="str">
            <v>Phan Thị Vĩnh Hạnh</v>
          </cell>
          <cell r="E376" t="str">
            <v>Đặng Quang Anh</v>
          </cell>
          <cell r="F376" t="str">
            <v>lô 23-24 TTTM Quy Nhơn</v>
          </cell>
          <cell r="G376" t="str">
            <v>May mặc</v>
          </cell>
          <cell r="H376">
            <v>9975000</v>
          </cell>
          <cell r="I376" t="str">
            <v>01/2024</v>
          </cell>
          <cell r="J376">
            <v>698250</v>
          </cell>
          <cell r="K376">
            <v>498750</v>
          </cell>
          <cell r="L376">
            <v>199500</v>
          </cell>
          <cell r="M376">
            <v>0</v>
          </cell>
          <cell r="N376" t="str">
            <v/>
          </cell>
          <cell r="O376"/>
          <cell r="P376"/>
          <cell r="Q376"/>
          <cell r="R376"/>
          <cell r="S376" t="str">
            <v>Trung tâm thương mại</v>
          </cell>
          <cell r="T376"/>
          <cell r="U376"/>
          <cell r="V376"/>
          <cell r="W376"/>
          <cell r="X376"/>
          <cell r="Y376"/>
          <cell r="Z376">
            <v>11000000</v>
          </cell>
          <cell r="AA376">
            <v>770000</v>
          </cell>
          <cell r="AB376"/>
          <cell r="AC376"/>
          <cell r="AD376">
            <v>11000000</v>
          </cell>
          <cell r="AE376">
            <v>770000</v>
          </cell>
          <cell r="AF376"/>
        </row>
        <row r="377">
          <cell r="C377" t="str">
            <v>4101467888-001</v>
          </cell>
          <cell r="D377" t="str">
            <v>Bùi Minh Hội</v>
          </cell>
          <cell r="E377" t="str">
            <v>Đặng Quang Anh</v>
          </cell>
          <cell r="F377" t="str">
            <v>Lô 43 Chợ Đêm</v>
          </cell>
          <cell r="G377" t="str">
            <v>bán quần áo</v>
          </cell>
          <cell r="H377">
            <v>8400000</v>
          </cell>
          <cell r="I377" t="str">
            <v>01/2024</v>
          </cell>
          <cell r="J377">
            <v>126000</v>
          </cell>
          <cell r="K377">
            <v>84000</v>
          </cell>
          <cell r="L377">
            <v>42000</v>
          </cell>
          <cell r="M377">
            <v>0</v>
          </cell>
          <cell r="N377" t="str">
            <v/>
          </cell>
          <cell r="O377"/>
          <cell r="P377"/>
          <cell r="Q377" t="str">
            <v>X</v>
          </cell>
          <cell r="R377"/>
          <cell r="S377" t="str">
            <v>Chợ đêm</v>
          </cell>
          <cell r="T377"/>
          <cell r="U377"/>
          <cell r="V377"/>
          <cell r="W377"/>
          <cell r="X377">
            <v>8400000</v>
          </cell>
          <cell r="Y377">
            <v>126000</v>
          </cell>
          <cell r="Z377"/>
          <cell r="AA377"/>
          <cell r="AB377"/>
          <cell r="AC377"/>
          <cell r="AD377">
            <v>8400000</v>
          </cell>
          <cell r="AE377">
            <v>126000</v>
          </cell>
          <cell r="AF377"/>
        </row>
        <row r="378">
          <cell r="C378" t="str">
            <v>4101478706</v>
          </cell>
          <cell r="D378" t="str">
            <v>Lê Huy Hổ</v>
          </cell>
          <cell r="E378" t="str">
            <v>Hồ Thị Tố Nguyên</v>
          </cell>
          <cell r="F378" t="str">
            <v>22 Lý Thường Kiệt</v>
          </cell>
          <cell r="G378" t="str">
            <v>dịch vụ ăn uống</v>
          </cell>
          <cell r="H378">
            <v>21400000</v>
          </cell>
          <cell r="I378" t="str">
            <v>01/2024</v>
          </cell>
          <cell r="J378">
            <v>963000</v>
          </cell>
          <cell r="K378">
            <v>642000</v>
          </cell>
          <cell r="L378">
            <v>321000</v>
          </cell>
          <cell r="M378">
            <v>0</v>
          </cell>
          <cell r="N378" t="str">
            <v/>
          </cell>
          <cell r="O378"/>
          <cell r="P378"/>
          <cell r="Q378"/>
          <cell r="R378"/>
          <cell r="S378" t="str">
            <v>Mặt đường LTK</v>
          </cell>
          <cell r="T378"/>
          <cell r="U378"/>
          <cell r="V378">
            <v>24800000</v>
          </cell>
          <cell r="W378">
            <v>1116000</v>
          </cell>
          <cell r="X378"/>
          <cell r="Y378"/>
          <cell r="Z378"/>
          <cell r="AA378"/>
          <cell r="AB378"/>
          <cell r="AC378"/>
          <cell r="AD378">
            <v>24800000</v>
          </cell>
          <cell r="AE378">
            <v>1116000</v>
          </cell>
          <cell r="AF378"/>
        </row>
        <row r="379">
          <cell r="C379" t="str">
            <v>4101479763</v>
          </cell>
          <cell r="D379" t="str">
            <v>Phan Thị Thu Nguyệt</v>
          </cell>
          <cell r="E379" t="str">
            <v>Hồ Thị Tố Nguyên</v>
          </cell>
          <cell r="F379" t="str">
            <v>59 Trần Phú</v>
          </cell>
          <cell r="G379" t="str">
            <v>bán giày dép</v>
          </cell>
          <cell r="H379">
            <v>30200000</v>
          </cell>
          <cell r="I379" t="str">
            <v>01/2024</v>
          </cell>
          <cell r="J379">
            <v>453000</v>
          </cell>
          <cell r="K379">
            <v>302000</v>
          </cell>
          <cell r="L379">
            <v>151000</v>
          </cell>
          <cell r="M379">
            <v>0</v>
          </cell>
          <cell r="N379" t="str">
            <v/>
          </cell>
          <cell r="O379"/>
          <cell r="P379"/>
          <cell r="Q379"/>
          <cell r="R379"/>
          <cell r="S379" t="str">
            <v>Mặt đường LTK</v>
          </cell>
          <cell r="T379"/>
          <cell r="U379"/>
          <cell r="V379">
            <v>34800000</v>
          </cell>
          <cell r="W379">
            <v>522000</v>
          </cell>
          <cell r="X379"/>
          <cell r="Y379"/>
          <cell r="Z379"/>
          <cell r="AA379"/>
          <cell r="AB379"/>
          <cell r="AC379"/>
          <cell r="AD379">
            <v>34800000</v>
          </cell>
          <cell r="AE379">
            <v>522000</v>
          </cell>
          <cell r="AF379"/>
        </row>
        <row r="380">
          <cell r="C380" t="str">
            <v>4101499618</v>
          </cell>
          <cell r="D380" t="str">
            <v>Nguyễn Thị Thu</v>
          </cell>
          <cell r="E380" t="str">
            <v>Hồ Thị Tố Nguyên</v>
          </cell>
          <cell r="F380" t="str">
            <v>Chợ Sân Bay</v>
          </cell>
          <cell r="G380" t="str">
            <v>bán tạp hóa</v>
          </cell>
          <cell r="H380">
            <v>16000000</v>
          </cell>
          <cell r="I380" t="str">
            <v>01/2024</v>
          </cell>
          <cell r="J380">
            <v>240000</v>
          </cell>
          <cell r="K380">
            <v>160000</v>
          </cell>
          <cell r="L380">
            <v>80000</v>
          </cell>
          <cell r="M380">
            <v>0</v>
          </cell>
          <cell r="N380" t="str">
            <v/>
          </cell>
          <cell r="O380"/>
          <cell r="P380"/>
          <cell r="Q380"/>
          <cell r="R380"/>
          <cell r="S380" t="str">
            <v>Chợ sân bay</v>
          </cell>
          <cell r="T380"/>
          <cell r="U380"/>
          <cell r="V380">
            <v>17500000</v>
          </cell>
          <cell r="W380">
            <v>262500</v>
          </cell>
          <cell r="X380"/>
          <cell r="Y380"/>
          <cell r="Z380"/>
          <cell r="AA380"/>
          <cell r="AB380"/>
          <cell r="AC380"/>
          <cell r="AD380">
            <v>17500000</v>
          </cell>
          <cell r="AE380">
            <v>262500</v>
          </cell>
          <cell r="AF380"/>
        </row>
        <row r="381">
          <cell r="C381" t="str">
            <v>4101503046-001</v>
          </cell>
          <cell r="D381" t="str">
            <v>Nguyễn Tấn Cang</v>
          </cell>
          <cell r="E381" t="str">
            <v>Đặng Quang Anh</v>
          </cell>
          <cell r="F381" t="str">
            <v>Lô 141 + 142 Chợ Đêm</v>
          </cell>
          <cell r="G381" t="str">
            <v>bán ốp lưng điện thoại</v>
          </cell>
          <cell r="H381">
            <v>16800000</v>
          </cell>
          <cell r="I381" t="str">
            <v>01/2024</v>
          </cell>
          <cell r="J381">
            <v>252000</v>
          </cell>
          <cell r="K381">
            <v>168000</v>
          </cell>
          <cell r="L381">
            <v>84000</v>
          </cell>
          <cell r="M381">
            <v>0</v>
          </cell>
          <cell r="N381" t="str">
            <v/>
          </cell>
          <cell r="O381"/>
          <cell r="P381"/>
          <cell r="Q381" t="str">
            <v>X</v>
          </cell>
          <cell r="R381"/>
          <cell r="S381" t="str">
            <v>Chợ đêm</v>
          </cell>
          <cell r="T381"/>
          <cell r="U381"/>
          <cell r="V381"/>
          <cell r="W381"/>
          <cell r="X381">
            <v>16800000</v>
          </cell>
          <cell r="Y381">
            <v>252000</v>
          </cell>
          <cell r="Z381"/>
          <cell r="AA381"/>
          <cell r="AB381"/>
          <cell r="AC381"/>
          <cell r="AD381">
            <v>16800000</v>
          </cell>
          <cell r="AE381">
            <v>252000</v>
          </cell>
          <cell r="AF381"/>
        </row>
        <row r="382">
          <cell r="C382" t="str">
            <v>4101507259</v>
          </cell>
          <cell r="D382" t="str">
            <v>Hồ Thị Phương Thanh</v>
          </cell>
          <cell r="E382" t="str">
            <v>Đặng Quang Anh</v>
          </cell>
          <cell r="F382" t="str">
            <v>Trung Tâm Thương Mại Quy Nhơn</v>
          </cell>
          <cell r="G382" t="str">
            <v>Mua bán hàng hải sản khô</v>
          </cell>
          <cell r="H382">
            <v>18100000</v>
          </cell>
          <cell r="I382" t="str">
            <v>01/2024</v>
          </cell>
          <cell r="J382">
            <v>271500</v>
          </cell>
          <cell r="K382">
            <v>181000</v>
          </cell>
          <cell r="L382">
            <v>90500</v>
          </cell>
          <cell r="M382">
            <v>0</v>
          </cell>
          <cell r="N382" t="str">
            <v/>
          </cell>
          <cell r="O382"/>
          <cell r="P382"/>
          <cell r="Q382" t="str">
            <v>X</v>
          </cell>
          <cell r="R382"/>
          <cell r="S382" t="str">
            <v>Trung tâm thương mại</v>
          </cell>
          <cell r="T382"/>
          <cell r="U382"/>
          <cell r="V382"/>
          <cell r="W382"/>
          <cell r="X382"/>
          <cell r="Y382"/>
          <cell r="Z382">
            <v>20000000</v>
          </cell>
          <cell r="AA382">
            <v>300000</v>
          </cell>
          <cell r="AB382"/>
          <cell r="AC382"/>
          <cell r="AD382">
            <v>20000000</v>
          </cell>
          <cell r="AE382">
            <v>300000</v>
          </cell>
          <cell r="AF382"/>
        </row>
        <row r="383">
          <cell r="C383" t="str">
            <v>4101507650</v>
          </cell>
          <cell r="D383" t="str">
            <v>Đinh Tấn Anh Dũng</v>
          </cell>
          <cell r="E383" t="str">
            <v>Đặng Quang Anh</v>
          </cell>
          <cell r="F383" t="str">
            <v>Lô 116 Chợ Đêm</v>
          </cell>
          <cell r="G383" t="str">
            <v>Quần áo</v>
          </cell>
          <cell r="H383">
            <v>16800000</v>
          </cell>
          <cell r="I383" t="str">
            <v>01/2024</v>
          </cell>
          <cell r="J383">
            <v>252000</v>
          </cell>
          <cell r="K383">
            <v>168000</v>
          </cell>
          <cell r="L383">
            <v>84000</v>
          </cell>
          <cell r="M383">
            <v>0</v>
          </cell>
          <cell r="N383" t="str">
            <v/>
          </cell>
          <cell r="O383"/>
          <cell r="P383"/>
          <cell r="Q383" t="str">
            <v>X</v>
          </cell>
          <cell r="R383"/>
          <cell r="S383" t="str">
            <v>Chợ đêm</v>
          </cell>
          <cell r="T383"/>
          <cell r="U383"/>
          <cell r="V383"/>
          <cell r="W383"/>
          <cell r="X383"/>
          <cell r="Y383"/>
          <cell r="Z383"/>
          <cell r="AA383"/>
          <cell r="AB383"/>
          <cell r="AC383"/>
          <cell r="AD383">
            <v>0</v>
          </cell>
          <cell r="AE383">
            <v>0</v>
          </cell>
          <cell r="AF383" t="str">
            <v>TĐBN</v>
          </cell>
        </row>
        <row r="384">
          <cell r="C384" t="str">
            <v>4101507675</v>
          </cell>
          <cell r="D384" t="str">
            <v>Nguyễn Thị Nga</v>
          </cell>
          <cell r="E384" t="str">
            <v>Đặng Quang Anh</v>
          </cell>
          <cell r="F384" t="str">
            <v>Lô 38-140-106 Chợ Đêm</v>
          </cell>
          <cell r="G384" t="str">
            <v>Quần áo</v>
          </cell>
          <cell r="H384">
            <v>8400000</v>
          </cell>
          <cell r="I384" t="str">
            <v>01/2024</v>
          </cell>
          <cell r="J384">
            <v>126000</v>
          </cell>
          <cell r="K384">
            <v>84000</v>
          </cell>
          <cell r="L384">
            <v>42000</v>
          </cell>
          <cell r="M384">
            <v>0</v>
          </cell>
          <cell r="N384" t="str">
            <v/>
          </cell>
          <cell r="O384"/>
          <cell r="P384"/>
          <cell r="Q384" t="str">
            <v>X</v>
          </cell>
          <cell r="R384"/>
          <cell r="S384" t="str">
            <v>Chợ đêm</v>
          </cell>
          <cell r="T384"/>
          <cell r="U384"/>
          <cell r="V384"/>
          <cell r="W384"/>
          <cell r="X384"/>
          <cell r="Y384"/>
          <cell r="Z384"/>
          <cell r="AA384"/>
          <cell r="AB384"/>
          <cell r="AC384"/>
          <cell r="AD384">
            <v>0</v>
          </cell>
          <cell r="AE384">
            <v>0</v>
          </cell>
          <cell r="AF384" t="str">
            <v>TĐBN</v>
          </cell>
        </row>
        <row r="385">
          <cell r="C385" t="str">
            <v>4101507724</v>
          </cell>
          <cell r="D385" t="str">
            <v>Phạm Thị Vải</v>
          </cell>
          <cell r="E385" t="str">
            <v>Đặng Quang Anh</v>
          </cell>
          <cell r="F385" t="str">
            <v>Lô 41-49-50 Chợ Đêm</v>
          </cell>
          <cell r="G385" t="str">
            <v>Quần Áo</v>
          </cell>
          <cell r="H385">
            <v>25200000</v>
          </cell>
          <cell r="I385" t="str">
            <v>01/2024</v>
          </cell>
          <cell r="J385">
            <v>378000</v>
          </cell>
          <cell r="K385">
            <v>252000</v>
          </cell>
          <cell r="L385">
            <v>126000</v>
          </cell>
          <cell r="M385">
            <v>0</v>
          </cell>
          <cell r="N385" t="str">
            <v/>
          </cell>
          <cell r="O385"/>
          <cell r="P385"/>
          <cell r="Q385" t="str">
            <v>X</v>
          </cell>
          <cell r="R385"/>
          <cell r="S385" t="str">
            <v>Chợ đêm</v>
          </cell>
          <cell r="T385"/>
          <cell r="U385"/>
          <cell r="V385"/>
          <cell r="W385"/>
          <cell r="X385">
            <v>25200000</v>
          </cell>
          <cell r="Y385">
            <v>378000</v>
          </cell>
          <cell r="Z385"/>
          <cell r="AA385"/>
          <cell r="AB385"/>
          <cell r="AC385"/>
          <cell r="AD385">
            <v>25200000</v>
          </cell>
          <cell r="AE385">
            <v>378000</v>
          </cell>
          <cell r="AF385"/>
        </row>
        <row r="386">
          <cell r="C386" t="str">
            <v>4101507749</v>
          </cell>
          <cell r="D386" t="str">
            <v>Nguyễn Văn Trung</v>
          </cell>
          <cell r="E386" t="str">
            <v>Đặng Quang Anh</v>
          </cell>
          <cell r="F386" t="str">
            <v>Lô 73 Chợ Đêm</v>
          </cell>
          <cell r="G386" t="str">
            <v>Bán giày dép</v>
          </cell>
          <cell r="H386">
            <v>8400000</v>
          </cell>
          <cell r="I386" t="str">
            <v>01/2024</v>
          </cell>
          <cell r="J386">
            <v>126000</v>
          </cell>
          <cell r="K386">
            <v>84000</v>
          </cell>
          <cell r="L386">
            <v>42000</v>
          </cell>
          <cell r="M386">
            <v>0</v>
          </cell>
          <cell r="N386" t="str">
            <v/>
          </cell>
          <cell r="O386"/>
          <cell r="P386"/>
          <cell r="Q386" t="str">
            <v>X</v>
          </cell>
          <cell r="R386"/>
          <cell r="S386" t="str">
            <v>Chợ đêm</v>
          </cell>
          <cell r="T386"/>
          <cell r="U386"/>
          <cell r="V386"/>
          <cell r="W386"/>
          <cell r="X386">
            <v>8400000</v>
          </cell>
          <cell r="Y386">
            <v>126000</v>
          </cell>
          <cell r="Z386"/>
          <cell r="AA386"/>
          <cell r="AB386"/>
          <cell r="AC386"/>
          <cell r="AD386">
            <v>8400000</v>
          </cell>
          <cell r="AE386">
            <v>126000</v>
          </cell>
          <cell r="AF386"/>
        </row>
        <row r="387">
          <cell r="C387" t="str">
            <v>4101507756</v>
          </cell>
          <cell r="D387" t="str">
            <v>Nguyễn Thị Lơn</v>
          </cell>
          <cell r="E387" t="str">
            <v>Đặng Quang Anh</v>
          </cell>
          <cell r="F387" t="str">
            <v>Lô 139 Chợ Đêm</v>
          </cell>
          <cell r="G387" t="str">
            <v>Kẹp cài</v>
          </cell>
          <cell r="H387">
            <v>8400000</v>
          </cell>
          <cell r="I387" t="str">
            <v>01/2024</v>
          </cell>
          <cell r="J387">
            <v>126000</v>
          </cell>
          <cell r="K387">
            <v>84000</v>
          </cell>
          <cell r="L387">
            <v>42000</v>
          </cell>
          <cell r="M387">
            <v>0</v>
          </cell>
          <cell r="N387" t="str">
            <v/>
          </cell>
          <cell r="O387"/>
          <cell r="P387"/>
          <cell r="Q387" t="str">
            <v>X</v>
          </cell>
          <cell r="R387"/>
          <cell r="S387" t="str">
            <v>Chợ đêm</v>
          </cell>
          <cell r="T387"/>
          <cell r="U387"/>
          <cell r="V387"/>
          <cell r="W387"/>
          <cell r="X387"/>
          <cell r="Y387"/>
          <cell r="Z387"/>
          <cell r="AA387"/>
          <cell r="AB387"/>
          <cell r="AC387"/>
          <cell r="AD387">
            <v>0</v>
          </cell>
          <cell r="AE387">
            <v>0</v>
          </cell>
          <cell r="AF387" t="str">
            <v>TĐBN</v>
          </cell>
        </row>
        <row r="388">
          <cell r="C388" t="str">
            <v>4101507763</v>
          </cell>
          <cell r="D388" t="str">
            <v>Lê Thị Hồng Phú</v>
          </cell>
          <cell r="E388" t="str">
            <v>Đặng Quang Anh</v>
          </cell>
          <cell r="F388" t="str">
            <v>Lô 10-11 Chợ Đêm</v>
          </cell>
          <cell r="G388" t="str">
            <v>Giày dép</v>
          </cell>
          <cell r="H388">
            <v>16800000</v>
          </cell>
          <cell r="I388" t="str">
            <v>01/2024</v>
          </cell>
          <cell r="J388">
            <v>252000</v>
          </cell>
          <cell r="K388">
            <v>168000</v>
          </cell>
          <cell r="L388">
            <v>84000</v>
          </cell>
          <cell r="M388">
            <v>0</v>
          </cell>
          <cell r="N388" t="str">
            <v/>
          </cell>
          <cell r="O388"/>
          <cell r="P388"/>
          <cell r="Q388" t="str">
            <v>X</v>
          </cell>
          <cell r="R388"/>
          <cell r="S388" t="str">
            <v>Chợ đêm</v>
          </cell>
          <cell r="T388"/>
          <cell r="U388"/>
          <cell r="V388"/>
          <cell r="W388"/>
          <cell r="X388">
            <v>16800000</v>
          </cell>
          <cell r="Y388">
            <v>252000</v>
          </cell>
          <cell r="Z388"/>
          <cell r="AA388"/>
          <cell r="AB388"/>
          <cell r="AC388"/>
          <cell r="AD388">
            <v>16800000</v>
          </cell>
          <cell r="AE388">
            <v>252000</v>
          </cell>
          <cell r="AF388"/>
        </row>
        <row r="389">
          <cell r="C389" t="str">
            <v>4101507770</v>
          </cell>
          <cell r="D389" t="str">
            <v>Lê Thị Thu Vân</v>
          </cell>
          <cell r="E389" t="str">
            <v>Đặng Quang Anh</v>
          </cell>
          <cell r="F389" t="str">
            <v>Lô 115 Chợ Đêm</v>
          </cell>
          <cell r="G389" t="str">
            <v>buôn bán quần áo</v>
          </cell>
          <cell r="H389">
            <v>8400000</v>
          </cell>
          <cell r="I389" t="str">
            <v>01/2024</v>
          </cell>
          <cell r="J389">
            <v>126000</v>
          </cell>
          <cell r="K389">
            <v>84000</v>
          </cell>
          <cell r="L389">
            <v>42000</v>
          </cell>
          <cell r="M389">
            <v>0</v>
          </cell>
          <cell r="N389" t="str">
            <v/>
          </cell>
          <cell r="O389"/>
          <cell r="P389"/>
          <cell r="Q389" t="str">
            <v>X</v>
          </cell>
          <cell r="R389"/>
          <cell r="S389" t="str">
            <v>Chợ đêm</v>
          </cell>
          <cell r="T389"/>
          <cell r="U389"/>
          <cell r="V389"/>
          <cell r="W389"/>
          <cell r="X389"/>
          <cell r="Y389"/>
          <cell r="Z389"/>
          <cell r="AA389"/>
          <cell r="AB389"/>
          <cell r="AC389"/>
          <cell r="AD389">
            <v>0</v>
          </cell>
          <cell r="AE389">
            <v>0</v>
          </cell>
          <cell r="AF389" t="str">
            <v>TĐBN</v>
          </cell>
        </row>
        <row r="390">
          <cell r="C390" t="str">
            <v>4101507812</v>
          </cell>
          <cell r="D390" t="str">
            <v>Nguyễn Thị Ly Lan</v>
          </cell>
          <cell r="E390" t="str">
            <v>Đặng Quang Anh</v>
          </cell>
          <cell r="F390" t="str">
            <v>Lô 26 Chợ Đêm</v>
          </cell>
          <cell r="G390" t="str">
            <v>Bán quần áo</v>
          </cell>
          <cell r="H390">
            <v>8400000</v>
          </cell>
          <cell r="I390" t="str">
            <v>01/2024</v>
          </cell>
          <cell r="J390">
            <v>126000</v>
          </cell>
          <cell r="K390">
            <v>84000</v>
          </cell>
          <cell r="L390">
            <v>42000</v>
          </cell>
          <cell r="M390">
            <v>0</v>
          </cell>
          <cell r="N390" t="str">
            <v/>
          </cell>
          <cell r="O390"/>
          <cell r="P390"/>
          <cell r="Q390" t="str">
            <v>X</v>
          </cell>
          <cell r="R390"/>
          <cell r="S390" t="str">
            <v>Chợ đêm</v>
          </cell>
          <cell r="T390"/>
          <cell r="U390"/>
          <cell r="V390"/>
          <cell r="W390"/>
          <cell r="X390"/>
          <cell r="Y390"/>
          <cell r="Z390"/>
          <cell r="AA390"/>
          <cell r="AB390"/>
          <cell r="AC390"/>
          <cell r="AD390">
            <v>0</v>
          </cell>
          <cell r="AE390">
            <v>0</v>
          </cell>
          <cell r="AF390" t="str">
            <v>TĐBN</v>
          </cell>
        </row>
        <row r="391">
          <cell r="C391" t="str">
            <v>4101507844</v>
          </cell>
          <cell r="D391" t="str">
            <v>Nguyễn Thị Hoan</v>
          </cell>
          <cell r="E391" t="str">
            <v>Đặng Quang Anh</v>
          </cell>
          <cell r="F391" t="str">
            <v>Lô 168 Chợ Đêm</v>
          </cell>
          <cell r="G391" t="str">
            <v>Bán quần áo</v>
          </cell>
          <cell r="H391">
            <v>8400000</v>
          </cell>
          <cell r="I391" t="str">
            <v>01/2024</v>
          </cell>
          <cell r="J391">
            <v>126000</v>
          </cell>
          <cell r="K391">
            <v>84000</v>
          </cell>
          <cell r="L391">
            <v>42000</v>
          </cell>
          <cell r="M391">
            <v>0</v>
          </cell>
          <cell r="N391" t="str">
            <v/>
          </cell>
          <cell r="O391"/>
          <cell r="P391"/>
          <cell r="Q391" t="str">
            <v>X</v>
          </cell>
          <cell r="R391"/>
          <cell r="S391" t="str">
            <v>Chợ đêm</v>
          </cell>
          <cell r="T391"/>
          <cell r="U391"/>
          <cell r="V391"/>
          <cell r="W391"/>
          <cell r="X391"/>
          <cell r="Y391"/>
          <cell r="Z391"/>
          <cell r="AA391"/>
          <cell r="AB391"/>
          <cell r="AC391"/>
          <cell r="AD391">
            <v>0</v>
          </cell>
          <cell r="AE391">
            <v>0</v>
          </cell>
          <cell r="AF391" t="str">
            <v>TĐBN</v>
          </cell>
        </row>
        <row r="392">
          <cell r="C392" t="str">
            <v>4101507851</v>
          </cell>
          <cell r="D392" t="str">
            <v>Nguyễn Minh Nguyệt</v>
          </cell>
          <cell r="E392" t="str">
            <v>Đặng Quang Anh</v>
          </cell>
          <cell r="F392" t="str">
            <v>Lô 14-27-28-121-122 Chợ Đêm</v>
          </cell>
          <cell r="G392" t="str">
            <v>Bán quần áo, giày dép</v>
          </cell>
          <cell r="H392">
            <v>42000000</v>
          </cell>
          <cell r="I392" t="str">
            <v>01/2024</v>
          </cell>
          <cell r="J392">
            <v>630000</v>
          </cell>
          <cell r="K392">
            <v>420000</v>
          </cell>
          <cell r="L392">
            <v>210000</v>
          </cell>
          <cell r="M392">
            <v>0</v>
          </cell>
          <cell r="N392" t="str">
            <v/>
          </cell>
          <cell r="O392"/>
          <cell r="P392"/>
          <cell r="Q392" t="str">
            <v>X</v>
          </cell>
          <cell r="R392"/>
          <cell r="S392" t="str">
            <v>Chợ đêm</v>
          </cell>
          <cell r="T392"/>
          <cell r="U392"/>
          <cell r="V392"/>
          <cell r="W392"/>
          <cell r="X392"/>
          <cell r="Y392"/>
          <cell r="Z392"/>
          <cell r="AA392"/>
          <cell r="AB392"/>
          <cell r="AC392"/>
          <cell r="AD392">
            <v>0</v>
          </cell>
          <cell r="AE392">
            <v>0</v>
          </cell>
          <cell r="AF392" t="str">
            <v>TĐBN</v>
          </cell>
        </row>
        <row r="393">
          <cell r="C393" t="str">
            <v>4101509048</v>
          </cell>
          <cell r="D393" t="str">
            <v>Nguyễn Tiến Nguyên</v>
          </cell>
          <cell r="E393" t="str">
            <v>Đặng Quang Anh</v>
          </cell>
          <cell r="F393" t="str">
            <v>Lô 16, 53 Chợ Đêm</v>
          </cell>
          <cell r="G393" t="str">
            <v>Bán mỹ phẩm</v>
          </cell>
          <cell r="H393">
            <v>16800000</v>
          </cell>
          <cell r="I393" t="str">
            <v>01/2024</v>
          </cell>
          <cell r="J393">
            <v>252000</v>
          </cell>
          <cell r="K393">
            <v>168000</v>
          </cell>
          <cell r="L393">
            <v>84000</v>
          </cell>
          <cell r="M393">
            <v>0</v>
          </cell>
          <cell r="N393" t="str">
            <v/>
          </cell>
          <cell r="O393"/>
          <cell r="P393"/>
          <cell r="Q393" t="str">
            <v>X</v>
          </cell>
          <cell r="R393"/>
          <cell r="S393" t="str">
            <v>Chợ đêm</v>
          </cell>
          <cell r="T393"/>
          <cell r="U393"/>
          <cell r="V393"/>
          <cell r="W393"/>
          <cell r="X393"/>
          <cell r="Y393"/>
          <cell r="Z393"/>
          <cell r="AA393"/>
          <cell r="AB393"/>
          <cell r="AC393"/>
          <cell r="AD393">
            <v>0</v>
          </cell>
          <cell r="AE393">
            <v>0</v>
          </cell>
          <cell r="AF393" t="str">
            <v>TĐBN</v>
          </cell>
        </row>
        <row r="394">
          <cell r="C394" t="str">
            <v>4101509087</v>
          </cell>
          <cell r="D394" t="str">
            <v>Nguyễn Thị Đức Hạnh</v>
          </cell>
          <cell r="E394" t="str">
            <v>Đặng Quang Anh</v>
          </cell>
          <cell r="F394" t="str">
            <v>Lô 78 Chợ Đêm</v>
          </cell>
          <cell r="G394" t="str">
            <v>mua bán mỹ phẩm</v>
          </cell>
          <cell r="H394">
            <v>8400000</v>
          </cell>
          <cell r="I394" t="str">
            <v>01/2024</v>
          </cell>
          <cell r="J394">
            <v>126000</v>
          </cell>
          <cell r="K394">
            <v>84000</v>
          </cell>
          <cell r="L394">
            <v>42000</v>
          </cell>
          <cell r="M394">
            <v>0</v>
          </cell>
          <cell r="N394" t="str">
            <v/>
          </cell>
          <cell r="O394"/>
          <cell r="P394"/>
          <cell r="Q394" t="str">
            <v>X</v>
          </cell>
          <cell r="R394"/>
          <cell r="S394" t="str">
            <v>Chợ đêm</v>
          </cell>
          <cell r="T394"/>
          <cell r="U394"/>
          <cell r="V394"/>
          <cell r="W394"/>
          <cell r="X394"/>
          <cell r="Y394"/>
          <cell r="Z394"/>
          <cell r="AA394"/>
          <cell r="AB394"/>
          <cell r="AC394"/>
          <cell r="AD394">
            <v>0</v>
          </cell>
          <cell r="AE394">
            <v>0</v>
          </cell>
          <cell r="AF394" t="str">
            <v>TĐBN</v>
          </cell>
        </row>
        <row r="395">
          <cell r="C395" t="str">
            <v>4101509094</v>
          </cell>
          <cell r="D395" t="str">
            <v>Nguyễn Ánh Phượng</v>
          </cell>
          <cell r="E395" t="str">
            <v>Đặng Quang Anh</v>
          </cell>
          <cell r="F395" t="str">
            <v>Lô số 01, 133 Chợ Đêm</v>
          </cell>
          <cell r="G395" t="str">
            <v>Bán hàng lưu niệm</v>
          </cell>
          <cell r="H395">
            <v>16800000</v>
          </cell>
          <cell r="I395" t="str">
            <v>01/2024</v>
          </cell>
          <cell r="J395">
            <v>252000</v>
          </cell>
          <cell r="K395">
            <v>168000</v>
          </cell>
          <cell r="L395">
            <v>84000</v>
          </cell>
          <cell r="M395">
            <v>0</v>
          </cell>
          <cell r="N395" t="str">
            <v/>
          </cell>
          <cell r="O395"/>
          <cell r="P395"/>
          <cell r="Q395" t="str">
            <v>X</v>
          </cell>
          <cell r="R395"/>
          <cell r="S395" t="str">
            <v>Chợ đêm</v>
          </cell>
          <cell r="T395"/>
          <cell r="U395"/>
          <cell r="V395"/>
          <cell r="W395"/>
          <cell r="X395">
            <v>8400000</v>
          </cell>
          <cell r="Y395">
            <v>126000</v>
          </cell>
          <cell r="Z395"/>
          <cell r="AA395"/>
          <cell r="AB395"/>
          <cell r="AC395"/>
          <cell r="AD395">
            <v>8400000</v>
          </cell>
          <cell r="AE395">
            <v>126000</v>
          </cell>
          <cell r="AF395"/>
        </row>
        <row r="396">
          <cell r="C396" t="str">
            <v>4101509111</v>
          </cell>
          <cell r="D396" t="str">
            <v>Phan Văn Thương</v>
          </cell>
          <cell r="E396" t="str">
            <v>Đặng Quang Anh</v>
          </cell>
          <cell r="F396" t="str">
            <v>Lô 56, 57 Chợ Đêm</v>
          </cell>
          <cell r="G396" t="str">
            <v>Bán giày dép</v>
          </cell>
          <cell r="H396">
            <v>16800000</v>
          </cell>
          <cell r="I396" t="str">
            <v>01/2024</v>
          </cell>
          <cell r="J396">
            <v>252000</v>
          </cell>
          <cell r="K396">
            <v>168000</v>
          </cell>
          <cell r="L396">
            <v>84000</v>
          </cell>
          <cell r="M396">
            <v>0</v>
          </cell>
          <cell r="N396" t="str">
            <v/>
          </cell>
          <cell r="O396"/>
          <cell r="P396"/>
          <cell r="Q396" t="str">
            <v>X</v>
          </cell>
          <cell r="R396"/>
          <cell r="S396" t="str">
            <v>Chợ đêm</v>
          </cell>
          <cell r="T396"/>
          <cell r="U396"/>
          <cell r="V396"/>
          <cell r="W396"/>
          <cell r="X396">
            <v>16800000</v>
          </cell>
          <cell r="Y396">
            <v>252000</v>
          </cell>
          <cell r="Z396"/>
          <cell r="AA396"/>
          <cell r="AB396"/>
          <cell r="AC396"/>
          <cell r="AD396">
            <v>16800000</v>
          </cell>
          <cell r="AE396">
            <v>252000</v>
          </cell>
          <cell r="AF396"/>
        </row>
        <row r="397">
          <cell r="C397" t="str">
            <v>4101509249</v>
          </cell>
          <cell r="D397" t="str">
            <v>Nguyễn Thị Thanh Yến</v>
          </cell>
          <cell r="E397" t="str">
            <v>Đặng Quang Anh</v>
          </cell>
          <cell r="F397" t="str">
            <v>Lô D30, D31 Chợ Đêm</v>
          </cell>
          <cell r="G397" t="str">
            <v>bán quần áo</v>
          </cell>
          <cell r="H397">
            <v>16800000</v>
          </cell>
          <cell r="I397" t="str">
            <v>01/2024</v>
          </cell>
          <cell r="J397">
            <v>252000</v>
          </cell>
          <cell r="K397">
            <v>168000</v>
          </cell>
          <cell r="L397">
            <v>84000</v>
          </cell>
          <cell r="M397">
            <v>0</v>
          </cell>
          <cell r="N397" t="str">
            <v/>
          </cell>
          <cell r="O397"/>
          <cell r="P397"/>
          <cell r="Q397" t="str">
            <v>X</v>
          </cell>
          <cell r="R397"/>
          <cell r="S397" t="str">
            <v>Chợ đêm</v>
          </cell>
          <cell r="T397"/>
          <cell r="U397"/>
          <cell r="V397"/>
          <cell r="W397"/>
          <cell r="X397">
            <v>33600000</v>
          </cell>
          <cell r="Y397">
            <v>504000</v>
          </cell>
          <cell r="Z397"/>
          <cell r="AA397"/>
          <cell r="AB397"/>
          <cell r="AC397"/>
          <cell r="AD397">
            <v>33600000</v>
          </cell>
          <cell r="AE397">
            <v>504000</v>
          </cell>
          <cell r="AF397"/>
        </row>
        <row r="398">
          <cell r="C398" t="str">
            <v>4101510910</v>
          </cell>
          <cell r="D398" t="str">
            <v>Nguyễn Thanh Nam</v>
          </cell>
          <cell r="E398" t="str">
            <v>Đặng Quang Anh</v>
          </cell>
          <cell r="F398" t="str">
            <v>Chợ Đêm Quy Nhơn</v>
          </cell>
          <cell r="G398" t="str">
            <v>bán quần áo</v>
          </cell>
          <cell r="H398">
            <v>16800000</v>
          </cell>
          <cell r="I398" t="str">
            <v>01/2024</v>
          </cell>
          <cell r="J398">
            <v>252000</v>
          </cell>
          <cell r="K398">
            <v>168000</v>
          </cell>
          <cell r="L398">
            <v>84000</v>
          </cell>
          <cell r="M398">
            <v>0</v>
          </cell>
          <cell r="N398" t="str">
            <v/>
          </cell>
          <cell r="O398"/>
          <cell r="P398"/>
          <cell r="Q398" t="str">
            <v>X</v>
          </cell>
          <cell r="R398"/>
          <cell r="S398" t="str">
            <v>Chợ đêm</v>
          </cell>
          <cell r="T398"/>
          <cell r="U398"/>
          <cell r="V398"/>
          <cell r="W398"/>
          <cell r="X398"/>
          <cell r="Y398"/>
          <cell r="Z398"/>
          <cell r="AA398"/>
          <cell r="AB398"/>
          <cell r="AC398"/>
          <cell r="AD398">
            <v>0</v>
          </cell>
          <cell r="AE398">
            <v>0</v>
          </cell>
          <cell r="AF398" t="str">
            <v>TĐBN</v>
          </cell>
        </row>
        <row r="399">
          <cell r="C399" t="str">
            <v>4101517031</v>
          </cell>
          <cell r="D399" t="str">
            <v>Nguyễn Thị Diệu Huệ</v>
          </cell>
          <cell r="E399" t="str">
            <v>Hồ Thị Tố Nguyên</v>
          </cell>
          <cell r="F399" t="str">
            <v>Chợ Sân Bay</v>
          </cell>
          <cell r="G399" t="str">
            <v>Mua bán vải sợi</v>
          </cell>
          <cell r="H399">
            <v>16800000</v>
          </cell>
          <cell r="I399" t="str">
            <v>01/2024</v>
          </cell>
          <cell r="J399">
            <v>252000</v>
          </cell>
          <cell r="K399">
            <v>168000</v>
          </cell>
          <cell r="L399">
            <v>84000</v>
          </cell>
          <cell r="M399">
            <v>0</v>
          </cell>
          <cell r="N399" t="str">
            <v/>
          </cell>
          <cell r="O399"/>
          <cell r="P399"/>
          <cell r="Q399"/>
          <cell r="R399"/>
          <cell r="S399" t="str">
            <v>Chợ sân bay</v>
          </cell>
          <cell r="T399"/>
          <cell r="U399"/>
          <cell r="V399">
            <v>18600000</v>
          </cell>
          <cell r="W399">
            <v>279000</v>
          </cell>
          <cell r="X399"/>
          <cell r="Y399"/>
          <cell r="Z399"/>
          <cell r="AA399"/>
          <cell r="AB399"/>
          <cell r="AC399"/>
          <cell r="AD399">
            <v>18600000</v>
          </cell>
          <cell r="AE399">
            <v>279000</v>
          </cell>
          <cell r="AF399"/>
        </row>
        <row r="400">
          <cell r="C400" t="str">
            <v>4101530106</v>
          </cell>
          <cell r="D400" t="str">
            <v>Trương Văn Thuận</v>
          </cell>
          <cell r="E400" t="str">
            <v>Đặng Quang Anh</v>
          </cell>
          <cell r="F400" t="str">
            <v>Lô 07, 08 chợ đêm</v>
          </cell>
          <cell r="G400" t="str">
            <v>mua bán điện thoại và phụ kiện điện thoại (PHỤ KIỆN ĐIỆN THOẠI THUẬN PHÁT)</v>
          </cell>
          <cell r="H400">
            <v>16800000</v>
          </cell>
          <cell r="I400" t="str">
            <v>01/2024</v>
          </cell>
          <cell r="J400">
            <v>252000</v>
          </cell>
          <cell r="K400">
            <v>168000</v>
          </cell>
          <cell r="L400">
            <v>84000</v>
          </cell>
          <cell r="M400">
            <v>0</v>
          </cell>
          <cell r="N400" t="str">
            <v/>
          </cell>
          <cell r="O400"/>
          <cell r="P400"/>
          <cell r="Q400" t="str">
            <v>X</v>
          </cell>
          <cell r="R400"/>
          <cell r="S400" t="str">
            <v>Chợ đêm</v>
          </cell>
          <cell r="T400"/>
          <cell r="U400"/>
          <cell r="V400"/>
          <cell r="W400"/>
          <cell r="X400">
            <v>16800000</v>
          </cell>
          <cell r="Y400">
            <v>252000</v>
          </cell>
          <cell r="Z400"/>
          <cell r="AA400"/>
          <cell r="AB400"/>
          <cell r="AC400"/>
          <cell r="AD400">
            <v>16800000</v>
          </cell>
          <cell r="AE400">
            <v>252000</v>
          </cell>
          <cell r="AF400"/>
        </row>
        <row r="401">
          <cell r="C401" t="str">
            <v>4101532777</v>
          </cell>
          <cell r="D401" t="str">
            <v>Trần Trịnh Đô</v>
          </cell>
          <cell r="E401" t="str">
            <v>Hồ Thị Tố Nguyên</v>
          </cell>
          <cell r="F401" t="str">
            <v>37 đường Lê Xuân Trữ</v>
          </cell>
          <cell r="G401" t="str">
            <v>Bán lẻ mô tô, xe máy (HỘ KINH DOANH CỬA HÀNG KIM THANH)</v>
          </cell>
          <cell r="H401">
            <v>30000000</v>
          </cell>
          <cell r="I401" t="str">
            <v>01/2024</v>
          </cell>
          <cell r="J401">
            <v>450000</v>
          </cell>
          <cell r="K401">
            <v>300000</v>
          </cell>
          <cell r="L401">
            <v>150000</v>
          </cell>
          <cell r="M401">
            <v>0</v>
          </cell>
          <cell r="N401" t="str">
            <v/>
          </cell>
          <cell r="O401"/>
          <cell r="P401"/>
          <cell r="Q401"/>
          <cell r="R401"/>
          <cell r="S401" t="str">
            <v>Mặt đường LTK</v>
          </cell>
          <cell r="T401"/>
          <cell r="U401"/>
          <cell r="V401">
            <v>34600000</v>
          </cell>
          <cell r="W401">
            <v>519000</v>
          </cell>
          <cell r="X401"/>
          <cell r="Y401"/>
          <cell r="Z401"/>
          <cell r="AA401"/>
          <cell r="AB401"/>
          <cell r="AC401"/>
          <cell r="AD401">
            <v>34600000</v>
          </cell>
          <cell r="AE401">
            <v>519000</v>
          </cell>
          <cell r="AF401"/>
        </row>
        <row r="402">
          <cell r="C402" t="str">
            <v>4101533058</v>
          </cell>
          <cell r="D402" t="str">
            <v>Phan Thị Hồng Diễm</v>
          </cell>
          <cell r="E402" t="str">
            <v>Hồ Thị Tố Nguyên</v>
          </cell>
          <cell r="F402" t="str">
            <v>43 Trường Chinh</v>
          </cell>
          <cell r="G402" t="str">
            <v>Dịch vụ ăn uống</v>
          </cell>
          <cell r="H402">
            <v>14000000</v>
          </cell>
          <cell r="I402" t="str">
            <v>01/2024</v>
          </cell>
          <cell r="J402">
            <v>630000</v>
          </cell>
          <cell r="K402">
            <v>420000</v>
          </cell>
          <cell r="L402">
            <v>210000</v>
          </cell>
          <cell r="M402">
            <v>0</v>
          </cell>
          <cell r="N402" t="str">
            <v/>
          </cell>
          <cell r="O402"/>
          <cell r="P402"/>
          <cell r="Q402"/>
          <cell r="R402"/>
          <cell r="S402" t="str">
            <v>Mặt đường LTK</v>
          </cell>
          <cell r="T402"/>
          <cell r="U402"/>
          <cell r="V402">
            <v>16200000</v>
          </cell>
          <cell r="W402">
            <v>729000</v>
          </cell>
          <cell r="X402"/>
          <cell r="Y402"/>
          <cell r="Z402"/>
          <cell r="AA402"/>
          <cell r="AB402"/>
          <cell r="AC402"/>
          <cell r="AD402">
            <v>16200000</v>
          </cell>
          <cell r="AE402">
            <v>729000</v>
          </cell>
          <cell r="AF402"/>
        </row>
        <row r="403">
          <cell r="C403" t="str">
            <v>4101533097</v>
          </cell>
          <cell r="D403" t="str">
            <v>Trương Thị Hoài Nhơn</v>
          </cell>
          <cell r="E403" t="str">
            <v>Hồ Thị Tố Nguyên</v>
          </cell>
          <cell r="F403" t="str">
            <v>Lô 46 Chợ Sân Bay</v>
          </cell>
          <cell r="G403" t="str">
            <v>Bán phụ liệu may mặc</v>
          </cell>
          <cell r="H403">
            <v>29000000</v>
          </cell>
          <cell r="I403" t="str">
            <v>01/2024</v>
          </cell>
          <cell r="J403">
            <v>435000</v>
          </cell>
          <cell r="K403">
            <v>290000</v>
          </cell>
          <cell r="L403">
            <v>145000</v>
          </cell>
          <cell r="M403">
            <v>0</v>
          </cell>
          <cell r="N403" t="str">
            <v/>
          </cell>
          <cell r="O403"/>
          <cell r="P403"/>
          <cell r="Q403"/>
          <cell r="R403"/>
          <cell r="S403" t="str">
            <v>Chợ sân bay</v>
          </cell>
          <cell r="T403"/>
          <cell r="U403"/>
          <cell r="V403">
            <v>31800000</v>
          </cell>
          <cell r="W403">
            <v>477000</v>
          </cell>
          <cell r="X403"/>
          <cell r="Y403"/>
          <cell r="Z403"/>
          <cell r="AA403"/>
          <cell r="AB403"/>
          <cell r="AC403"/>
          <cell r="AD403">
            <v>31800000</v>
          </cell>
          <cell r="AE403">
            <v>477000</v>
          </cell>
          <cell r="AF403"/>
        </row>
        <row r="404">
          <cell r="C404" t="str">
            <v>4101533160</v>
          </cell>
          <cell r="D404" t="str">
            <v>Nguyễn Thị Hương</v>
          </cell>
          <cell r="E404" t="str">
            <v>Hồ Thị Tố Nguyên</v>
          </cell>
          <cell r="F404" t="str">
            <v>Chợ Sân Bay</v>
          </cell>
          <cell r="G404" t="str">
            <v>Bán gia vị</v>
          </cell>
          <cell r="H404">
            <v>11600000</v>
          </cell>
          <cell r="I404" t="str">
            <v>01/2024</v>
          </cell>
          <cell r="J404">
            <v>174000</v>
          </cell>
          <cell r="K404">
            <v>116000</v>
          </cell>
          <cell r="L404">
            <v>58000</v>
          </cell>
          <cell r="M404">
            <v>0</v>
          </cell>
          <cell r="N404" t="str">
            <v/>
          </cell>
          <cell r="O404"/>
          <cell r="P404"/>
          <cell r="Q404"/>
          <cell r="R404"/>
          <cell r="S404" t="str">
            <v>Chợ sân bay</v>
          </cell>
          <cell r="T404"/>
          <cell r="U404"/>
          <cell r="V404">
            <v>12800000</v>
          </cell>
          <cell r="W404">
            <v>192000</v>
          </cell>
          <cell r="X404"/>
          <cell r="Y404"/>
          <cell r="Z404"/>
          <cell r="AA404"/>
          <cell r="AB404"/>
          <cell r="AC404"/>
          <cell r="AD404">
            <v>12800000</v>
          </cell>
          <cell r="AE404">
            <v>192000</v>
          </cell>
          <cell r="AF404"/>
        </row>
        <row r="405">
          <cell r="C405" t="str">
            <v>4101534245</v>
          </cell>
          <cell r="D405" t="str">
            <v>Dương Thị Hoa</v>
          </cell>
          <cell r="E405" t="str">
            <v>Đặng Quang Anh</v>
          </cell>
          <cell r="F405" t="str">
            <v>07 Lê Duẩn</v>
          </cell>
          <cell r="G405" t="str">
            <v>Dịch vụ ăn uống (điểm tâm), cà phê, giải khát (THẢO NGUYÊN PC)</v>
          </cell>
          <cell r="H405">
            <v>35000000</v>
          </cell>
          <cell r="I405" t="str">
            <v>01/2024</v>
          </cell>
          <cell r="J405">
            <v>1575000</v>
          </cell>
          <cell r="K405">
            <v>1050000</v>
          </cell>
          <cell r="L405">
            <v>525000</v>
          </cell>
          <cell r="M405">
            <v>0</v>
          </cell>
          <cell r="N405" t="str">
            <v/>
          </cell>
          <cell r="O405"/>
          <cell r="P405"/>
          <cell r="Q405"/>
          <cell r="R405"/>
          <cell r="S405" t="str">
            <v>Trung tâm thương mại</v>
          </cell>
          <cell r="T405"/>
          <cell r="U405"/>
          <cell r="V405"/>
          <cell r="W405"/>
          <cell r="X405"/>
          <cell r="Y405"/>
          <cell r="Z405">
            <v>36000000</v>
          </cell>
          <cell r="AA405">
            <v>1620000</v>
          </cell>
          <cell r="AB405"/>
          <cell r="AC405"/>
          <cell r="AD405">
            <v>36000000</v>
          </cell>
          <cell r="AE405">
            <v>1620000</v>
          </cell>
          <cell r="AF405"/>
        </row>
        <row r="406">
          <cell r="C406" t="str">
            <v>4101544444</v>
          </cell>
          <cell r="D406" t="str">
            <v>Nguyễn Vũ Hoàng Duy</v>
          </cell>
          <cell r="E406" t="str">
            <v>Hồ Thị Tố Nguyên</v>
          </cell>
          <cell r="F406" t="str">
            <v>44 đường Hà Huy Tập</v>
          </cell>
          <cell r="G406" t="str">
            <v>Mua bán quần áo (HỘ KINH DOANH NHI)</v>
          </cell>
          <cell r="H406">
            <v>24200000</v>
          </cell>
          <cell r="I406" t="str">
            <v>01/2024</v>
          </cell>
          <cell r="J406">
            <v>363000</v>
          </cell>
          <cell r="K406">
            <v>242000</v>
          </cell>
          <cell r="L406">
            <v>121000</v>
          </cell>
          <cell r="M406">
            <v>0</v>
          </cell>
          <cell r="N406" t="str">
            <v/>
          </cell>
          <cell r="O406"/>
          <cell r="P406"/>
          <cell r="Q406"/>
          <cell r="R406"/>
          <cell r="S406" t="str">
            <v>Mặt đường LTK</v>
          </cell>
          <cell r="T406"/>
          <cell r="U406"/>
          <cell r="V406">
            <v>28000000</v>
          </cell>
          <cell r="W406">
            <v>420000</v>
          </cell>
          <cell r="X406"/>
          <cell r="Y406"/>
          <cell r="Z406"/>
          <cell r="AA406"/>
          <cell r="AB406"/>
          <cell r="AC406"/>
          <cell r="AD406">
            <v>28000000</v>
          </cell>
          <cell r="AE406">
            <v>420000</v>
          </cell>
          <cell r="AF406"/>
        </row>
        <row r="407">
          <cell r="C407" t="str">
            <v>4101545896</v>
          </cell>
          <cell r="D407" t="str">
            <v>Nguyễn Thị Bích Hà</v>
          </cell>
          <cell r="E407" t="str">
            <v>Đặng Quang Anh</v>
          </cell>
          <cell r="F407" t="str">
            <v>Lô A6 TTTM Hoàn Cầu</v>
          </cell>
          <cell r="G407" t="str">
            <v>Mua bán quần áo</v>
          </cell>
          <cell r="H407">
            <v>18334000</v>
          </cell>
          <cell r="I407" t="str">
            <v>01/2024</v>
          </cell>
          <cell r="J407">
            <v>275010</v>
          </cell>
          <cell r="K407">
            <v>183340</v>
          </cell>
          <cell r="L407">
            <v>91670</v>
          </cell>
          <cell r="M407">
            <v>0</v>
          </cell>
          <cell r="N407" t="str">
            <v/>
          </cell>
          <cell r="O407"/>
          <cell r="P407"/>
          <cell r="Q407"/>
          <cell r="R407"/>
          <cell r="S407" t="str">
            <v>Trung tâm thương mại</v>
          </cell>
          <cell r="T407"/>
          <cell r="U407"/>
          <cell r="V407"/>
          <cell r="W407"/>
          <cell r="X407"/>
          <cell r="Y407"/>
          <cell r="Z407">
            <v>22000000</v>
          </cell>
          <cell r="AA407">
            <v>330000</v>
          </cell>
          <cell r="AB407"/>
          <cell r="AC407"/>
          <cell r="AD407">
            <v>22000000</v>
          </cell>
          <cell r="AE407">
            <v>330000</v>
          </cell>
          <cell r="AF407"/>
        </row>
        <row r="408">
          <cell r="C408" t="str">
            <v>4101548495-001</v>
          </cell>
          <cell r="D408" t="str">
            <v>Hồ Tiến Đạt</v>
          </cell>
          <cell r="E408" t="str">
            <v>Đặng Quang Anh</v>
          </cell>
          <cell r="F408" t="str">
            <v>lô SR16-17 tại TTTM Quy Nhơn, 07 Nguyễn Tất Thành</v>
          </cell>
          <cell r="G408" t="str">
            <v>dịch vụ ăn uống và giải trí (CEO ZONE)</v>
          </cell>
          <cell r="H408">
            <v>28000000</v>
          </cell>
          <cell r="I408" t="str">
            <v>01/2024</v>
          </cell>
          <cell r="J408">
            <v>1260000</v>
          </cell>
          <cell r="K408">
            <v>840000</v>
          </cell>
          <cell r="L408">
            <v>420000</v>
          </cell>
          <cell r="M408">
            <v>0</v>
          </cell>
          <cell r="N408" t="str">
            <v>X</v>
          </cell>
          <cell r="O408"/>
          <cell r="P408"/>
          <cell r="Q408"/>
          <cell r="R408"/>
          <cell r="S408" t="str">
            <v>Trung tâm thương mại</v>
          </cell>
          <cell r="T408"/>
          <cell r="U408"/>
          <cell r="V408"/>
          <cell r="W408"/>
          <cell r="X408"/>
          <cell r="Y408"/>
          <cell r="Z408">
            <v>0</v>
          </cell>
          <cell r="AA408">
            <v>0</v>
          </cell>
          <cell r="AB408"/>
          <cell r="AC408"/>
          <cell r="AD408">
            <v>0</v>
          </cell>
          <cell r="AE408">
            <v>0</v>
          </cell>
          <cell r="AF408"/>
        </row>
        <row r="409">
          <cell r="C409" t="str">
            <v>4101552734</v>
          </cell>
          <cell r="D409" t="str">
            <v>Nguyễn Bá Thuận</v>
          </cell>
          <cell r="E409" t="str">
            <v>Hồ Thị Tố Nguyên</v>
          </cell>
          <cell r="F409" t="str">
            <v>61 Hoàng Diệu</v>
          </cell>
          <cell r="G409" t="str">
            <v>cho thuê lưu trú</v>
          </cell>
          <cell r="H409">
            <v>10700000</v>
          </cell>
          <cell r="I409" t="str">
            <v>01/2024</v>
          </cell>
          <cell r="J409">
            <v>749000</v>
          </cell>
          <cell r="K409">
            <v>535000</v>
          </cell>
          <cell r="L409">
            <v>214000</v>
          </cell>
          <cell r="M409">
            <v>0</v>
          </cell>
          <cell r="N409" t="str">
            <v/>
          </cell>
          <cell r="O409"/>
          <cell r="P409"/>
          <cell r="Q409"/>
          <cell r="R409"/>
          <cell r="S409" t="str">
            <v>Mặt đường LTK</v>
          </cell>
          <cell r="T409"/>
          <cell r="U409"/>
          <cell r="V409">
            <v>12400000</v>
          </cell>
          <cell r="W409">
            <v>868000</v>
          </cell>
          <cell r="X409"/>
          <cell r="Y409"/>
          <cell r="Z409"/>
          <cell r="AA409"/>
          <cell r="AB409"/>
          <cell r="AC409"/>
          <cell r="AD409">
            <v>12400000</v>
          </cell>
          <cell r="AE409">
            <v>868000</v>
          </cell>
          <cell r="AF409"/>
        </row>
        <row r="410">
          <cell r="C410" t="str">
            <v>4101552780</v>
          </cell>
          <cell r="D410" t="str">
            <v>Mai Thị Bích Dung</v>
          </cell>
          <cell r="E410" t="str">
            <v>Đặng Quang Anh</v>
          </cell>
          <cell r="F410" t="str">
            <v>Lô C2-C3 Chợ Đêm</v>
          </cell>
          <cell r="G410" t="str">
            <v>Mua bán giày dép</v>
          </cell>
          <cell r="H410">
            <v>16800000</v>
          </cell>
          <cell r="I410" t="str">
            <v>01/2024</v>
          </cell>
          <cell r="J410">
            <v>252000</v>
          </cell>
          <cell r="K410">
            <v>168000</v>
          </cell>
          <cell r="L410">
            <v>84000</v>
          </cell>
          <cell r="M410">
            <v>0</v>
          </cell>
          <cell r="N410" t="str">
            <v/>
          </cell>
          <cell r="O410"/>
          <cell r="P410"/>
          <cell r="Q410" t="str">
            <v>X</v>
          </cell>
          <cell r="R410"/>
          <cell r="S410" t="str">
            <v>Chợ đêm</v>
          </cell>
          <cell r="T410"/>
          <cell r="U410"/>
          <cell r="V410"/>
          <cell r="W410"/>
          <cell r="X410"/>
          <cell r="Y410"/>
          <cell r="Z410"/>
          <cell r="AA410"/>
          <cell r="AB410"/>
          <cell r="AC410"/>
          <cell r="AD410">
            <v>0</v>
          </cell>
          <cell r="AE410">
            <v>0</v>
          </cell>
          <cell r="AF410" t="str">
            <v>TĐBN</v>
          </cell>
        </row>
        <row r="411">
          <cell r="C411" t="str">
            <v>4101552798</v>
          </cell>
          <cell r="D411" t="str">
            <v>Hồ Xuân Diện</v>
          </cell>
          <cell r="E411" t="str">
            <v>Đặng Quang Anh</v>
          </cell>
          <cell r="F411" t="str">
            <v>Lô ĐB 27 Chợ Đêm</v>
          </cell>
          <cell r="G411" t="str">
            <v>Mua bán quần áo</v>
          </cell>
          <cell r="H411">
            <v>8400000</v>
          </cell>
          <cell r="I411" t="str">
            <v>01/2024</v>
          </cell>
          <cell r="J411">
            <v>126000</v>
          </cell>
          <cell r="K411">
            <v>84000</v>
          </cell>
          <cell r="L411">
            <v>42000</v>
          </cell>
          <cell r="M411">
            <v>0</v>
          </cell>
          <cell r="N411" t="str">
            <v/>
          </cell>
          <cell r="O411"/>
          <cell r="P411"/>
          <cell r="Q411" t="str">
            <v>X</v>
          </cell>
          <cell r="R411"/>
          <cell r="S411" t="str">
            <v>Chợ đêm</v>
          </cell>
          <cell r="T411"/>
          <cell r="U411"/>
          <cell r="V411"/>
          <cell r="W411"/>
          <cell r="X411">
            <v>8400000</v>
          </cell>
          <cell r="Y411">
            <v>126000</v>
          </cell>
          <cell r="Z411"/>
          <cell r="AA411"/>
          <cell r="AB411"/>
          <cell r="AC411"/>
          <cell r="AD411">
            <v>8400000</v>
          </cell>
          <cell r="AE411">
            <v>126000</v>
          </cell>
          <cell r="AF411"/>
        </row>
        <row r="412">
          <cell r="C412" t="str">
            <v>4101553255</v>
          </cell>
          <cell r="D412" t="str">
            <v>Phan Anh Vũ</v>
          </cell>
          <cell r="E412" t="str">
            <v>Đặng Quang Anh</v>
          </cell>
          <cell r="F412" t="str">
            <v>Khu showroom tại TTTM Quy Nhơn, 07 Lê Duẩn</v>
          </cell>
          <cell r="G412" t="str">
            <v>hoạt động thể dục thể thao, vui chơi giải trí, dịch vụ cà phê giải khát và ăn uống</v>
          </cell>
          <cell r="H412">
            <v>26460000</v>
          </cell>
          <cell r="I412" t="str">
            <v>01/2024</v>
          </cell>
          <cell r="J412">
            <v>1411200</v>
          </cell>
          <cell r="K412">
            <v>970200</v>
          </cell>
          <cell r="L412">
            <v>441000</v>
          </cell>
          <cell r="M412">
            <v>0</v>
          </cell>
          <cell r="N412" t="str">
            <v/>
          </cell>
          <cell r="O412"/>
          <cell r="P412"/>
          <cell r="Q412" t="str">
            <v>X</v>
          </cell>
          <cell r="R412"/>
          <cell r="S412" t="str">
            <v>Trung tâm thương mại</v>
          </cell>
          <cell r="T412"/>
          <cell r="U412"/>
          <cell r="V412"/>
          <cell r="W412"/>
          <cell r="X412"/>
          <cell r="Y412"/>
          <cell r="Z412">
            <v>32000000</v>
          </cell>
          <cell r="AA412">
            <v>1715000</v>
          </cell>
          <cell r="AB412"/>
          <cell r="AC412"/>
          <cell r="AD412">
            <v>32000000</v>
          </cell>
          <cell r="AE412">
            <v>1715000</v>
          </cell>
          <cell r="AF412"/>
        </row>
        <row r="413">
          <cell r="C413" t="str">
            <v>4101556111</v>
          </cell>
          <cell r="D413" t="str">
            <v>Ngô Thị Phượng</v>
          </cell>
          <cell r="E413" t="str">
            <v>Hồ Thị Tố Nguyên</v>
          </cell>
          <cell r="F413" t="str">
            <v>45+47 Nguyễn Công Trứ</v>
          </cell>
          <cell r="G413" t="str">
            <v>Giải khát</v>
          </cell>
          <cell r="H413">
            <v>59000000</v>
          </cell>
          <cell r="I413" t="str">
            <v>01/2024</v>
          </cell>
          <cell r="J413">
            <v>2655000</v>
          </cell>
          <cell r="K413">
            <v>1770000</v>
          </cell>
          <cell r="L413">
            <v>885000</v>
          </cell>
          <cell r="M413">
            <v>0</v>
          </cell>
          <cell r="N413" t="str">
            <v>X</v>
          </cell>
          <cell r="O413"/>
          <cell r="P413"/>
          <cell r="Q413"/>
          <cell r="R413"/>
          <cell r="S413" t="str">
            <v>Mặt đường LTK</v>
          </cell>
          <cell r="T413"/>
          <cell r="U413"/>
          <cell r="V413">
            <v>59000000</v>
          </cell>
          <cell r="W413">
            <v>2655000</v>
          </cell>
          <cell r="X413"/>
          <cell r="Y413"/>
          <cell r="Z413"/>
          <cell r="AA413"/>
          <cell r="AB413"/>
          <cell r="AC413"/>
          <cell r="AD413">
            <v>59000000</v>
          </cell>
          <cell r="AE413">
            <v>2655000</v>
          </cell>
          <cell r="AF413"/>
        </row>
        <row r="414">
          <cell r="C414" t="str">
            <v>4101556129</v>
          </cell>
          <cell r="D414" t="str">
            <v>Nguyễn Thu Mỹ Hà</v>
          </cell>
          <cell r="E414" t="str">
            <v>Đặng Quang Anh</v>
          </cell>
          <cell r="F414" t="str">
            <v>Lô 33 - 96 - 110 Chợ Đêm</v>
          </cell>
          <cell r="G414" t="str">
            <v>bán quần áo</v>
          </cell>
          <cell r="H414">
            <v>25200000</v>
          </cell>
          <cell r="I414" t="str">
            <v>01/2024</v>
          </cell>
          <cell r="J414">
            <v>378000</v>
          </cell>
          <cell r="K414">
            <v>252000</v>
          </cell>
          <cell r="L414">
            <v>126000</v>
          </cell>
          <cell r="M414">
            <v>0</v>
          </cell>
          <cell r="N414" t="str">
            <v/>
          </cell>
          <cell r="O414"/>
          <cell r="P414"/>
          <cell r="Q414" t="str">
            <v>X</v>
          </cell>
          <cell r="R414"/>
          <cell r="S414" t="str">
            <v>Chợ đêm</v>
          </cell>
          <cell r="T414"/>
          <cell r="U414"/>
          <cell r="V414"/>
          <cell r="W414"/>
          <cell r="X414"/>
          <cell r="Y414"/>
          <cell r="Z414"/>
          <cell r="AA414"/>
          <cell r="AB414"/>
          <cell r="AC414"/>
          <cell r="AD414">
            <v>0</v>
          </cell>
          <cell r="AE414">
            <v>0</v>
          </cell>
          <cell r="AF414" t="str">
            <v>TĐBN</v>
          </cell>
        </row>
        <row r="415">
          <cell r="C415" t="str">
            <v>4101565980</v>
          </cell>
          <cell r="D415" t="str">
            <v>Đoàn Duy Khánh</v>
          </cell>
          <cell r="E415" t="str">
            <v>Hồ Thị Tố Nguyên</v>
          </cell>
          <cell r="F415" t="str">
            <v>51 Nguyễn Thái Học</v>
          </cell>
          <cell r="G415" t="str">
            <v>Dịch vụ ăn uống.Mua bán nước giải khát, bia, rượu nội và hải sản khô</v>
          </cell>
          <cell r="H415">
            <v>8400000</v>
          </cell>
          <cell r="I415" t="str">
            <v>01/2024</v>
          </cell>
          <cell r="J415">
            <v>588000</v>
          </cell>
          <cell r="K415">
            <v>420000</v>
          </cell>
          <cell r="L415">
            <v>168000</v>
          </cell>
          <cell r="M415">
            <v>0</v>
          </cell>
          <cell r="N415" t="str">
            <v/>
          </cell>
          <cell r="O415" t="str">
            <v>X</v>
          </cell>
          <cell r="P415"/>
          <cell r="Q415"/>
          <cell r="R415"/>
          <cell r="S415" t="str">
            <v>Mặt đường LTK</v>
          </cell>
          <cell r="T415"/>
          <cell r="U415"/>
          <cell r="V415">
            <v>9700000</v>
          </cell>
          <cell r="W415">
            <v>436500</v>
          </cell>
          <cell r="X415"/>
          <cell r="Y415"/>
          <cell r="Z415"/>
          <cell r="AA415"/>
          <cell r="AB415"/>
          <cell r="AC415"/>
          <cell r="AD415">
            <v>9700000</v>
          </cell>
          <cell r="AE415">
            <v>436500</v>
          </cell>
          <cell r="AF415"/>
        </row>
        <row r="416">
          <cell r="C416" t="str">
            <v>4101603516</v>
          </cell>
          <cell r="D416" t="str">
            <v>Nguyễn Thị Tố Tâm</v>
          </cell>
          <cell r="E416" t="str">
            <v>Đặng Quang Anh</v>
          </cell>
          <cell r="F416" t="str">
            <v>Lô 58+59 Chợ Đêm</v>
          </cell>
          <cell r="G416" t="str">
            <v>Bán giày dép</v>
          </cell>
          <cell r="H416">
            <v>16800000</v>
          </cell>
          <cell r="I416" t="str">
            <v>01/2024</v>
          </cell>
          <cell r="J416">
            <v>252000</v>
          </cell>
          <cell r="K416">
            <v>168000</v>
          </cell>
          <cell r="L416">
            <v>84000</v>
          </cell>
          <cell r="M416">
            <v>0</v>
          </cell>
          <cell r="N416" t="str">
            <v/>
          </cell>
          <cell r="O416"/>
          <cell r="P416"/>
          <cell r="Q416" t="str">
            <v>X</v>
          </cell>
          <cell r="R416"/>
          <cell r="S416" t="str">
            <v>Chợ đêm</v>
          </cell>
          <cell r="T416"/>
          <cell r="U416"/>
          <cell r="V416"/>
          <cell r="W416"/>
          <cell r="X416">
            <v>16800000</v>
          </cell>
          <cell r="Y416">
            <v>252000</v>
          </cell>
          <cell r="Z416"/>
          <cell r="AA416"/>
          <cell r="AB416"/>
          <cell r="AC416"/>
          <cell r="AD416">
            <v>16800000</v>
          </cell>
          <cell r="AE416">
            <v>252000</v>
          </cell>
          <cell r="AF416"/>
        </row>
        <row r="417">
          <cell r="C417" t="str">
            <v>4101608497</v>
          </cell>
          <cell r="D417" t="str">
            <v>Phạm Văn Đê</v>
          </cell>
          <cell r="E417" t="str">
            <v>Hồ Thị Tố Nguyên</v>
          </cell>
          <cell r="F417" t="str">
            <v>53A Trần Phú</v>
          </cell>
          <cell r="G417" t="str">
            <v>mua bán tạp hóa (KIKI)</v>
          </cell>
          <cell r="H417">
            <v>16000000</v>
          </cell>
          <cell r="I417" t="str">
            <v>01/2024</v>
          </cell>
          <cell r="J417">
            <v>240000</v>
          </cell>
          <cell r="K417">
            <v>160000</v>
          </cell>
          <cell r="L417">
            <v>80000</v>
          </cell>
          <cell r="M417">
            <v>0</v>
          </cell>
          <cell r="N417" t="str">
            <v/>
          </cell>
          <cell r="O417"/>
          <cell r="P417"/>
          <cell r="Q417"/>
          <cell r="R417"/>
          <cell r="S417" t="str">
            <v>Mặt đường LTK</v>
          </cell>
          <cell r="T417"/>
          <cell r="U417"/>
          <cell r="V417">
            <v>97800000</v>
          </cell>
          <cell r="W417">
            <v>1467000</v>
          </cell>
          <cell r="X417"/>
          <cell r="Y417"/>
          <cell r="Z417"/>
          <cell r="AA417"/>
          <cell r="AB417"/>
          <cell r="AC417"/>
          <cell r="AD417">
            <v>97800000</v>
          </cell>
          <cell r="AE417">
            <v>1467000</v>
          </cell>
          <cell r="AF417"/>
        </row>
        <row r="418">
          <cell r="C418" t="str">
            <v>5901119553-001</v>
          </cell>
          <cell r="D418" t="str">
            <v>Nguyễn Thành Trung</v>
          </cell>
          <cell r="E418" t="str">
            <v>Hồ Thị Tố Nguyên</v>
          </cell>
          <cell r="F418" t="str">
            <v>222 Tăng Bạt Hổ</v>
          </cell>
          <cell r="G418" t="str">
            <v>dịch vụ cắt tóc</v>
          </cell>
          <cell r="H418">
            <v>8400000</v>
          </cell>
          <cell r="I418" t="str">
            <v>01/2024</v>
          </cell>
          <cell r="J418">
            <v>588000</v>
          </cell>
          <cell r="K418">
            <v>420000</v>
          </cell>
          <cell r="L418">
            <v>168000</v>
          </cell>
          <cell r="M418">
            <v>0</v>
          </cell>
          <cell r="N418" t="str">
            <v/>
          </cell>
          <cell r="O418"/>
          <cell r="P418"/>
          <cell r="Q418" t="str">
            <v>X</v>
          </cell>
          <cell r="R418"/>
          <cell r="S418" t="str">
            <v>Mặt đường LTK</v>
          </cell>
          <cell r="T418"/>
          <cell r="U418"/>
          <cell r="V418">
            <v>9100000</v>
          </cell>
          <cell r="W418">
            <v>637000</v>
          </cell>
          <cell r="X418"/>
          <cell r="Y418"/>
          <cell r="Z418"/>
          <cell r="AA418"/>
          <cell r="AB418"/>
          <cell r="AC418"/>
          <cell r="AD418">
            <v>9100000</v>
          </cell>
          <cell r="AE418">
            <v>637000</v>
          </cell>
          <cell r="AF418"/>
        </row>
        <row r="419">
          <cell r="C419" t="str">
            <v>8003250796</v>
          </cell>
          <cell r="D419" t="str">
            <v>Nguyễn Văn Trí</v>
          </cell>
          <cell r="E419" t="str">
            <v>Hồ Thị Tố Nguyên</v>
          </cell>
          <cell r="F419" t="str">
            <v>13 Nguyễn Thái Học</v>
          </cell>
          <cell r="G419" t="str">
            <v>mua bán xe máy cũ</v>
          </cell>
          <cell r="H419">
            <v>53000000</v>
          </cell>
          <cell r="I419" t="str">
            <v>01/2024</v>
          </cell>
          <cell r="J419">
            <v>795000</v>
          </cell>
          <cell r="K419">
            <v>530000</v>
          </cell>
          <cell r="L419">
            <v>265000</v>
          </cell>
          <cell r="M419">
            <v>0</v>
          </cell>
          <cell r="N419" t="str">
            <v/>
          </cell>
          <cell r="O419"/>
          <cell r="P419"/>
          <cell r="Q419"/>
          <cell r="R419"/>
          <cell r="S419" t="str">
            <v>Mặt đường LTK</v>
          </cell>
          <cell r="T419"/>
          <cell r="U419"/>
          <cell r="V419">
            <v>61000000</v>
          </cell>
          <cell r="W419">
            <v>915000</v>
          </cell>
          <cell r="X419"/>
          <cell r="Y419"/>
          <cell r="Z419"/>
          <cell r="AA419"/>
          <cell r="AB419"/>
          <cell r="AC419"/>
          <cell r="AD419">
            <v>61000000</v>
          </cell>
          <cell r="AE419">
            <v>915000</v>
          </cell>
          <cell r="AF419"/>
        </row>
        <row r="420">
          <cell r="C420" t="str">
            <v>8007281259</v>
          </cell>
          <cell r="D420" t="str">
            <v>Nguyễn Anh Phương</v>
          </cell>
          <cell r="E420" t="str">
            <v>Hồ Thị Tố Nguyên</v>
          </cell>
          <cell r="F420" t="str">
            <v>01 Nguyễn Tư</v>
          </cell>
          <cell r="G420" t="str">
            <v>Dịch vụ phòng hát karaoke buôn bán tạp hóa, bia và nước giải khát</v>
          </cell>
          <cell r="H420">
            <v>8400000</v>
          </cell>
          <cell r="I420" t="str">
            <v>01/2024</v>
          </cell>
          <cell r="J420">
            <v>2429539</v>
          </cell>
          <cell r="K420">
            <v>420000</v>
          </cell>
          <cell r="L420">
            <v>168000</v>
          </cell>
          <cell r="M420">
            <v>1841539</v>
          </cell>
          <cell r="N420" t="str">
            <v/>
          </cell>
          <cell r="O420"/>
          <cell r="P420"/>
          <cell r="Q420"/>
          <cell r="R420"/>
          <cell r="S420" t="str">
            <v>Mặt đường LTK</v>
          </cell>
          <cell r="T420"/>
          <cell r="U420"/>
          <cell r="V420">
            <v>9700000</v>
          </cell>
          <cell r="W420">
            <v>2805538.4615384615</v>
          </cell>
          <cell r="X420"/>
          <cell r="Y420"/>
          <cell r="Z420"/>
          <cell r="AA420"/>
          <cell r="AB420"/>
          <cell r="AC420"/>
          <cell r="AD420">
            <v>9700000</v>
          </cell>
          <cell r="AE420">
            <v>2805538.4615384615</v>
          </cell>
          <cell r="AF420"/>
        </row>
        <row r="421">
          <cell r="C421" t="str">
            <v>8010569304</v>
          </cell>
          <cell r="D421" t="str">
            <v>Võ Thị Bảo</v>
          </cell>
          <cell r="E421" t="str">
            <v>Hồ Thị Tố Nguyên</v>
          </cell>
          <cell r="F421" t="str">
            <v>22 Nguyễn Bỉnh Khiêm</v>
          </cell>
          <cell r="G421" t="str">
            <v>Giải khát</v>
          </cell>
          <cell r="H421">
            <v>17500000</v>
          </cell>
          <cell r="I421" t="str">
            <v>01/2024</v>
          </cell>
          <cell r="J421">
            <v>787500</v>
          </cell>
          <cell r="K421">
            <v>525000</v>
          </cell>
          <cell r="L421">
            <v>262500</v>
          </cell>
          <cell r="M421">
            <v>0</v>
          </cell>
          <cell r="N421" t="str">
            <v/>
          </cell>
          <cell r="O421"/>
          <cell r="P421"/>
          <cell r="Q421"/>
          <cell r="R421"/>
          <cell r="S421" t="str">
            <v>Mặt đường LTK</v>
          </cell>
          <cell r="T421"/>
          <cell r="U421"/>
          <cell r="V421">
            <v>20200000</v>
          </cell>
          <cell r="W421">
            <v>909000</v>
          </cell>
          <cell r="X421"/>
          <cell r="Y421"/>
          <cell r="Z421"/>
          <cell r="AA421"/>
          <cell r="AB421"/>
          <cell r="AC421"/>
          <cell r="AD421">
            <v>20200000</v>
          </cell>
          <cell r="AE421">
            <v>909000</v>
          </cell>
          <cell r="AF421"/>
        </row>
        <row r="422">
          <cell r="C422" t="str">
            <v>8013366091</v>
          </cell>
          <cell r="D422" t="str">
            <v>Phạm Đức Khải</v>
          </cell>
          <cell r="E422" t="str">
            <v>Đặng Quang Anh</v>
          </cell>
          <cell r="F422" t="str">
            <v>Lô 74 Chợ Đêm</v>
          </cell>
          <cell r="G422" t="str">
            <v>bán hàng lưu niệm</v>
          </cell>
          <cell r="H422">
            <v>8400000</v>
          </cell>
          <cell r="I422" t="str">
            <v>01/2024</v>
          </cell>
          <cell r="J422">
            <v>126000</v>
          </cell>
          <cell r="K422">
            <v>84000</v>
          </cell>
          <cell r="L422">
            <v>42000</v>
          </cell>
          <cell r="M422">
            <v>0</v>
          </cell>
          <cell r="N422" t="str">
            <v/>
          </cell>
          <cell r="O422"/>
          <cell r="P422"/>
          <cell r="Q422" t="str">
            <v>X</v>
          </cell>
          <cell r="R422"/>
          <cell r="S422" t="str">
            <v>Chợ đêm</v>
          </cell>
          <cell r="T422"/>
          <cell r="U422"/>
          <cell r="V422"/>
          <cell r="W422"/>
          <cell r="X422">
            <v>8400000</v>
          </cell>
          <cell r="Y422">
            <v>126000</v>
          </cell>
          <cell r="Z422"/>
          <cell r="AA422"/>
          <cell r="AB422"/>
          <cell r="AC422"/>
          <cell r="AD422">
            <v>8400000</v>
          </cell>
          <cell r="AE422">
            <v>126000</v>
          </cell>
          <cell r="AF422"/>
        </row>
        <row r="423">
          <cell r="C423" t="str">
            <v>8014875165-001</v>
          </cell>
          <cell r="D423" t="str">
            <v>Nguyễn Hoàng Thanh Thảo</v>
          </cell>
          <cell r="E423" t="str">
            <v>Hồ Thị Tố Nguyên</v>
          </cell>
          <cell r="F423" t="str">
            <v>19 Trần Quang Diệu</v>
          </cell>
          <cell r="G423" t="str">
            <v>mua bán tổ yến thô, tổ yến sạch lông, yến nước, yến lon (CỬA HÀNG YẾN SÀO THẢO LINH)</v>
          </cell>
          <cell r="H423">
            <v>13000000</v>
          </cell>
          <cell r="I423" t="str">
            <v>05/2024</v>
          </cell>
          <cell r="J423">
            <v>195000</v>
          </cell>
          <cell r="K423">
            <v>130000</v>
          </cell>
          <cell r="L423">
            <v>65000</v>
          </cell>
          <cell r="M423">
            <v>0</v>
          </cell>
          <cell r="N423" t="str">
            <v/>
          </cell>
          <cell r="O423"/>
          <cell r="P423"/>
          <cell r="Q423"/>
          <cell r="R423"/>
          <cell r="S423" t="str">
            <v>Mặt đường LTK</v>
          </cell>
          <cell r="T423"/>
          <cell r="U423"/>
          <cell r="V423">
            <v>15000000</v>
          </cell>
          <cell r="W423">
            <v>225000</v>
          </cell>
          <cell r="X423"/>
          <cell r="Y423"/>
          <cell r="Z423"/>
          <cell r="AA423"/>
          <cell r="AB423"/>
          <cell r="AC423"/>
          <cell r="AD423">
            <v>15000000</v>
          </cell>
          <cell r="AE423">
            <v>225000</v>
          </cell>
          <cell r="AF423"/>
        </row>
        <row r="424">
          <cell r="C424" t="str">
            <v>8021846623</v>
          </cell>
          <cell r="D424" t="str">
            <v>Nguyễn Thị Thu Hương</v>
          </cell>
          <cell r="E424" t="str">
            <v>Đặng Quang Anh</v>
          </cell>
          <cell r="F424" t="str">
            <v>Lô 143, 153 chợ đêm</v>
          </cell>
          <cell r="G424" t="str">
            <v>mua bán quần áo</v>
          </cell>
          <cell r="H424">
            <v>16800000</v>
          </cell>
          <cell r="I424" t="str">
            <v>01/2024</v>
          </cell>
          <cell r="J424">
            <v>252000</v>
          </cell>
          <cell r="K424">
            <v>168000</v>
          </cell>
          <cell r="L424">
            <v>84000</v>
          </cell>
          <cell r="M424">
            <v>0</v>
          </cell>
          <cell r="N424" t="str">
            <v/>
          </cell>
          <cell r="O424"/>
          <cell r="P424"/>
          <cell r="Q424" t="str">
            <v>X</v>
          </cell>
          <cell r="R424"/>
          <cell r="S424" t="str">
            <v>Chợ đêm</v>
          </cell>
          <cell r="T424"/>
          <cell r="U424"/>
          <cell r="V424"/>
          <cell r="W424"/>
          <cell r="X424">
            <v>16800000</v>
          </cell>
          <cell r="Y424">
            <v>252000</v>
          </cell>
          <cell r="Z424"/>
          <cell r="AA424"/>
          <cell r="AB424"/>
          <cell r="AC424"/>
          <cell r="AD424">
            <v>16800000</v>
          </cell>
          <cell r="AE424">
            <v>252000</v>
          </cell>
          <cell r="AF424"/>
        </row>
        <row r="425">
          <cell r="C425" t="str">
            <v>8024182089</v>
          </cell>
          <cell r="D425" t="str">
            <v>Đào Thị Lệ Tú</v>
          </cell>
          <cell r="E425" t="str">
            <v>Đặng Quang Anh</v>
          </cell>
          <cell r="F425" t="str">
            <v>Trung Tâm Thương Mại Quy Nhơn</v>
          </cell>
          <cell r="G425" t="str">
            <v>Mua bán nhân sâm linh chi, rượu sâm và các loại thực phẩm chức năng</v>
          </cell>
          <cell r="H425">
            <v>18000000</v>
          </cell>
          <cell r="I425" t="str">
            <v>01/2024</v>
          </cell>
          <cell r="J425">
            <v>270000</v>
          </cell>
          <cell r="K425">
            <v>180000</v>
          </cell>
          <cell r="L425">
            <v>90000</v>
          </cell>
          <cell r="M425">
            <v>0</v>
          </cell>
          <cell r="N425" t="str">
            <v/>
          </cell>
          <cell r="O425"/>
          <cell r="P425"/>
          <cell r="Q425"/>
          <cell r="R425"/>
          <cell r="S425" t="str">
            <v>Trung tâm thương mại</v>
          </cell>
          <cell r="T425"/>
          <cell r="U425"/>
          <cell r="V425"/>
          <cell r="W425"/>
          <cell r="X425"/>
          <cell r="Y425"/>
          <cell r="Z425">
            <v>20000000</v>
          </cell>
          <cell r="AA425">
            <v>300000</v>
          </cell>
          <cell r="AB425"/>
          <cell r="AC425"/>
          <cell r="AD425">
            <v>20000000</v>
          </cell>
          <cell r="AE425">
            <v>300000</v>
          </cell>
          <cell r="AF425"/>
        </row>
        <row r="426">
          <cell r="C426" t="str">
            <v>8026152812</v>
          </cell>
          <cell r="D426" t="str">
            <v>Hồ Xuân Huy</v>
          </cell>
          <cell r="E426" t="str">
            <v>Đặng Quang Anh</v>
          </cell>
          <cell r="F426" t="str">
            <v>Lô 07 Lê Duẩn</v>
          </cell>
          <cell r="G426" t="str">
            <v>Dịch vụ trò chơi điện tử</v>
          </cell>
          <cell r="H426">
            <v>13860000</v>
          </cell>
          <cell r="I426" t="str">
            <v>01/2024</v>
          </cell>
          <cell r="J426">
            <v>970200</v>
          </cell>
          <cell r="K426">
            <v>693000</v>
          </cell>
          <cell r="L426">
            <v>277200</v>
          </cell>
          <cell r="M426">
            <v>0</v>
          </cell>
          <cell r="N426" t="str">
            <v/>
          </cell>
          <cell r="O426"/>
          <cell r="P426"/>
          <cell r="Q426"/>
          <cell r="R426"/>
          <cell r="S426" t="str">
            <v>Trung tâm thương mại</v>
          </cell>
          <cell r="T426"/>
          <cell r="U426"/>
          <cell r="V426"/>
          <cell r="W426"/>
          <cell r="X426"/>
          <cell r="Y426"/>
          <cell r="Z426">
            <v>16000000</v>
          </cell>
          <cell r="AA426">
            <v>1120000</v>
          </cell>
          <cell r="AB426"/>
          <cell r="AC426"/>
          <cell r="AD426">
            <v>16000000</v>
          </cell>
          <cell r="AE426">
            <v>1120000</v>
          </cell>
          <cell r="AF426"/>
        </row>
        <row r="427">
          <cell r="C427" t="str">
            <v>8026292425-001</v>
          </cell>
          <cell r="D427" t="str">
            <v>Trương Thị Hiếu Hòa</v>
          </cell>
          <cell r="E427" t="str">
            <v>Hồ Thị Tố Nguyên</v>
          </cell>
          <cell r="F427" t="str">
            <v>Tổ 25, khu vực 5</v>
          </cell>
          <cell r="G427" t="str">
            <v>Cà phê giải khát (TRƯƠNG THỊ HIẾU HÒA)</v>
          </cell>
          <cell r="H427">
            <v>15000000</v>
          </cell>
          <cell r="I427" t="str">
            <v>01/2024</v>
          </cell>
          <cell r="J427">
            <v>675000</v>
          </cell>
          <cell r="K427">
            <v>450000</v>
          </cell>
          <cell r="L427">
            <v>225000</v>
          </cell>
          <cell r="M427">
            <v>0</v>
          </cell>
          <cell r="N427" t="str">
            <v>X</v>
          </cell>
          <cell r="O427"/>
          <cell r="P427"/>
          <cell r="Q427"/>
          <cell r="R427"/>
          <cell r="S427" t="str">
            <v>Mặt đường LTK</v>
          </cell>
          <cell r="T427"/>
          <cell r="U427"/>
          <cell r="V427">
            <v>15000000</v>
          </cell>
          <cell r="W427">
            <v>675000</v>
          </cell>
          <cell r="X427"/>
          <cell r="Y427"/>
          <cell r="Z427"/>
          <cell r="AA427"/>
          <cell r="AB427"/>
          <cell r="AC427"/>
          <cell r="AD427">
            <v>15000000</v>
          </cell>
          <cell r="AE427">
            <v>675000</v>
          </cell>
          <cell r="AF427"/>
        </row>
        <row r="428">
          <cell r="C428" t="str">
            <v>8033737770</v>
          </cell>
          <cell r="D428" t="str">
            <v>Bùi Vũ Kim Hương</v>
          </cell>
          <cell r="E428" t="str">
            <v>Hồ Thị Tố Nguyên</v>
          </cell>
          <cell r="F428" t="str">
            <v>71A Mai Xuân Thưởng</v>
          </cell>
          <cell r="G428" t="str">
            <v>bán quần áo sida</v>
          </cell>
          <cell r="H428">
            <v>27000000</v>
          </cell>
          <cell r="I428" t="str">
            <v>01/2024</v>
          </cell>
          <cell r="J428">
            <v>405000</v>
          </cell>
          <cell r="K428">
            <v>270000</v>
          </cell>
          <cell r="L428">
            <v>135000</v>
          </cell>
          <cell r="M428">
            <v>0</v>
          </cell>
          <cell r="N428" t="str">
            <v/>
          </cell>
          <cell r="O428"/>
          <cell r="P428"/>
          <cell r="Q428"/>
          <cell r="R428"/>
          <cell r="S428" t="str">
            <v>Mặt đường LTK</v>
          </cell>
          <cell r="T428"/>
          <cell r="U428"/>
          <cell r="V428">
            <v>31200000</v>
          </cell>
          <cell r="W428">
            <v>468000</v>
          </cell>
          <cell r="X428"/>
          <cell r="Y428"/>
          <cell r="Z428"/>
          <cell r="AA428"/>
          <cell r="AB428"/>
          <cell r="AC428"/>
          <cell r="AD428">
            <v>31200000</v>
          </cell>
          <cell r="AE428">
            <v>468000</v>
          </cell>
          <cell r="AF428"/>
        </row>
        <row r="429">
          <cell r="C429" t="str">
            <v>8034919903-001</v>
          </cell>
          <cell r="D429" t="str">
            <v>Nguyễn Thị Phi Nga</v>
          </cell>
          <cell r="E429" t="str">
            <v>Hồ Thị Tố Nguyên</v>
          </cell>
          <cell r="F429" t="str">
            <v>Chợ sân bay</v>
          </cell>
          <cell r="G429" t="str">
            <v>Mua bán tạp khô</v>
          </cell>
          <cell r="H429">
            <v>10500000</v>
          </cell>
          <cell r="I429" t="str">
            <v>01/2024</v>
          </cell>
          <cell r="J429">
            <v>157500</v>
          </cell>
          <cell r="K429">
            <v>105000</v>
          </cell>
          <cell r="L429">
            <v>52500</v>
          </cell>
          <cell r="M429">
            <v>0</v>
          </cell>
          <cell r="N429" t="str">
            <v/>
          </cell>
          <cell r="O429"/>
          <cell r="P429"/>
          <cell r="Q429"/>
          <cell r="R429"/>
          <cell r="S429" t="str">
            <v>Chợ sân bay</v>
          </cell>
          <cell r="T429"/>
          <cell r="U429"/>
          <cell r="V429">
            <v>11500000</v>
          </cell>
          <cell r="W429">
            <v>172500</v>
          </cell>
          <cell r="X429"/>
          <cell r="Y429"/>
          <cell r="Z429"/>
          <cell r="AA429"/>
          <cell r="AB429"/>
          <cell r="AC429"/>
          <cell r="AD429">
            <v>11500000</v>
          </cell>
          <cell r="AE429">
            <v>172500</v>
          </cell>
          <cell r="AF429"/>
        </row>
        <row r="430">
          <cell r="C430" t="str">
            <v>8034933753</v>
          </cell>
          <cell r="D430" t="str">
            <v>Nguyễn Đức Lợi</v>
          </cell>
          <cell r="E430" t="str">
            <v>Đặng Quang Anh</v>
          </cell>
          <cell r="F430" t="str">
            <v>Lô 162 Chợ Đêm</v>
          </cell>
          <cell r="G430" t="str">
            <v>bán quần áo</v>
          </cell>
          <cell r="H430">
            <v>8400000</v>
          </cell>
          <cell r="I430" t="str">
            <v>01/2024</v>
          </cell>
          <cell r="J430">
            <v>126000</v>
          </cell>
          <cell r="K430">
            <v>84000</v>
          </cell>
          <cell r="L430">
            <v>42000</v>
          </cell>
          <cell r="M430">
            <v>0</v>
          </cell>
          <cell r="N430" t="str">
            <v/>
          </cell>
          <cell r="O430"/>
          <cell r="P430"/>
          <cell r="Q430" t="str">
            <v>X</v>
          </cell>
          <cell r="R430"/>
          <cell r="S430" t="str">
            <v>Chợ đêm</v>
          </cell>
          <cell r="T430"/>
          <cell r="U430"/>
          <cell r="V430"/>
          <cell r="W430"/>
          <cell r="X430">
            <v>8400000</v>
          </cell>
          <cell r="Y430">
            <v>126000</v>
          </cell>
          <cell r="Z430"/>
          <cell r="AA430"/>
          <cell r="AB430"/>
          <cell r="AC430"/>
          <cell r="AD430">
            <v>8400000</v>
          </cell>
          <cell r="AE430">
            <v>126000</v>
          </cell>
          <cell r="AF430"/>
        </row>
        <row r="431">
          <cell r="C431" t="str">
            <v>8036280475</v>
          </cell>
          <cell r="D431" t="str">
            <v>Trần Thanh Hoàng</v>
          </cell>
          <cell r="E431" t="str">
            <v>Đặng Quang Anh</v>
          </cell>
          <cell r="F431" t="str">
            <v>Lô D17 Chợ Đêm</v>
          </cell>
          <cell r="G431" t="str">
            <v>Bán giày dép</v>
          </cell>
          <cell r="H431">
            <v>8400000</v>
          </cell>
          <cell r="I431" t="str">
            <v>01/2024</v>
          </cell>
          <cell r="J431">
            <v>126000</v>
          </cell>
          <cell r="K431">
            <v>84000</v>
          </cell>
          <cell r="L431">
            <v>42000</v>
          </cell>
          <cell r="M431">
            <v>0</v>
          </cell>
          <cell r="N431" t="str">
            <v/>
          </cell>
          <cell r="O431"/>
          <cell r="P431"/>
          <cell r="Q431" t="str">
            <v>X</v>
          </cell>
          <cell r="R431"/>
          <cell r="S431" t="str">
            <v>Chợ đêm</v>
          </cell>
          <cell r="T431"/>
          <cell r="U431"/>
          <cell r="V431"/>
          <cell r="W431"/>
          <cell r="X431"/>
          <cell r="Y431"/>
          <cell r="Z431"/>
          <cell r="AA431"/>
          <cell r="AB431"/>
          <cell r="AC431"/>
          <cell r="AD431">
            <v>0</v>
          </cell>
          <cell r="AE431">
            <v>0</v>
          </cell>
          <cell r="AF431" t="str">
            <v>TĐBN</v>
          </cell>
        </row>
        <row r="432">
          <cell r="C432" t="str">
            <v>8036671341</v>
          </cell>
          <cell r="D432" t="str">
            <v>Tôn Giao Thuỷ</v>
          </cell>
          <cell r="E432" t="str">
            <v>Đặng Quang Anh</v>
          </cell>
          <cell r="F432" t="str">
            <v>07 Lê Duẩn</v>
          </cell>
          <cell r="G432" t="str">
            <v>Dịch vụ cafe và nước giải khát (23/8/2013)</v>
          </cell>
          <cell r="H432">
            <v>50500000</v>
          </cell>
          <cell r="I432" t="str">
            <v>01/2024</v>
          </cell>
          <cell r="J432">
            <v>2272500</v>
          </cell>
          <cell r="K432">
            <v>1515000</v>
          </cell>
          <cell r="L432">
            <v>757500</v>
          </cell>
          <cell r="M432">
            <v>0</v>
          </cell>
          <cell r="N432" t="str">
            <v/>
          </cell>
          <cell r="O432"/>
          <cell r="P432"/>
          <cell r="Q432"/>
          <cell r="R432"/>
          <cell r="S432" t="str">
            <v>Trung tâm thương mại</v>
          </cell>
          <cell r="T432"/>
          <cell r="U432"/>
          <cell r="V432"/>
          <cell r="W432"/>
          <cell r="X432"/>
          <cell r="Y432"/>
          <cell r="Z432">
            <v>53000000</v>
          </cell>
          <cell r="AA432">
            <v>2385000</v>
          </cell>
          <cell r="AB432"/>
          <cell r="AC432"/>
          <cell r="AD432">
            <v>53000000</v>
          </cell>
          <cell r="AE432">
            <v>2385000</v>
          </cell>
          <cell r="AF432"/>
        </row>
        <row r="433">
          <cell r="C433" t="str">
            <v>8039638783</v>
          </cell>
          <cell r="D433" t="str">
            <v>Lê Thị Hoàng Mỹ</v>
          </cell>
          <cell r="E433" t="str">
            <v>Hồ Thị Tố Nguyên</v>
          </cell>
          <cell r="F433" t="str">
            <v>06 Diên Hồng</v>
          </cell>
          <cell r="G433" t="str">
            <v>giặt ủi quần áo.</v>
          </cell>
          <cell r="H433">
            <v>12000000</v>
          </cell>
          <cell r="I433" t="str">
            <v>01/2024</v>
          </cell>
          <cell r="J433">
            <v>840000</v>
          </cell>
          <cell r="K433">
            <v>600000</v>
          </cell>
          <cell r="L433">
            <v>240000</v>
          </cell>
          <cell r="M433">
            <v>0</v>
          </cell>
          <cell r="N433" t="str">
            <v/>
          </cell>
          <cell r="O433"/>
          <cell r="P433"/>
          <cell r="Q433"/>
          <cell r="R433"/>
          <cell r="S433" t="str">
            <v>Mặt đường LTK</v>
          </cell>
          <cell r="T433"/>
          <cell r="U433"/>
          <cell r="V433">
            <v>13800000</v>
          </cell>
          <cell r="W433">
            <v>966000</v>
          </cell>
          <cell r="X433"/>
          <cell r="Y433"/>
          <cell r="Z433"/>
          <cell r="AA433"/>
          <cell r="AB433"/>
          <cell r="AC433"/>
          <cell r="AD433">
            <v>13800000</v>
          </cell>
          <cell r="AE433">
            <v>966000</v>
          </cell>
          <cell r="AF433"/>
        </row>
        <row r="434">
          <cell r="C434" t="str">
            <v>8044211965</v>
          </cell>
          <cell r="D434" t="str">
            <v>Nguyễn Thị Hoài Thu</v>
          </cell>
          <cell r="E434" t="str">
            <v>Đặng Quang Anh</v>
          </cell>
          <cell r="F434" t="str">
            <v>Lô 76 Chợ Đêm</v>
          </cell>
          <cell r="G434" t="str">
            <v>Bán mỹ phẩm</v>
          </cell>
          <cell r="H434">
            <v>8400000</v>
          </cell>
          <cell r="I434" t="str">
            <v>01/2024</v>
          </cell>
          <cell r="J434">
            <v>126000</v>
          </cell>
          <cell r="K434">
            <v>84000</v>
          </cell>
          <cell r="L434">
            <v>42000</v>
          </cell>
          <cell r="M434">
            <v>0</v>
          </cell>
          <cell r="N434" t="str">
            <v/>
          </cell>
          <cell r="O434"/>
          <cell r="P434"/>
          <cell r="Q434" t="str">
            <v>X</v>
          </cell>
          <cell r="R434"/>
          <cell r="S434" t="str">
            <v>Chợ đêm</v>
          </cell>
          <cell r="T434"/>
          <cell r="U434"/>
          <cell r="V434"/>
          <cell r="W434"/>
          <cell r="X434">
            <v>8400000</v>
          </cell>
          <cell r="Y434">
            <v>126000</v>
          </cell>
          <cell r="Z434"/>
          <cell r="AA434"/>
          <cell r="AB434"/>
          <cell r="AC434"/>
          <cell r="AD434">
            <v>8400000</v>
          </cell>
          <cell r="AE434">
            <v>126000</v>
          </cell>
          <cell r="AF434"/>
        </row>
        <row r="435">
          <cell r="C435" t="str">
            <v>8045615671</v>
          </cell>
          <cell r="D435" t="str">
            <v>Hồ Thị Mỹ Sương</v>
          </cell>
          <cell r="E435" t="str">
            <v>Đặng Quang Anh</v>
          </cell>
          <cell r="F435" t="str">
            <v>Lô 52 B Chợ Đêm</v>
          </cell>
          <cell r="G435" t="str">
            <v>Bán quần Áo</v>
          </cell>
          <cell r="H435">
            <v>25200000</v>
          </cell>
          <cell r="I435" t="str">
            <v>01/2024</v>
          </cell>
          <cell r="J435">
            <v>378000</v>
          </cell>
          <cell r="K435">
            <v>252000</v>
          </cell>
          <cell r="L435">
            <v>126000</v>
          </cell>
          <cell r="M435">
            <v>0</v>
          </cell>
          <cell r="N435" t="str">
            <v/>
          </cell>
          <cell r="O435"/>
          <cell r="P435"/>
          <cell r="Q435" t="str">
            <v>X</v>
          </cell>
          <cell r="R435"/>
          <cell r="S435" t="str">
            <v>Chợ đêm</v>
          </cell>
          <cell r="T435"/>
          <cell r="U435"/>
          <cell r="V435"/>
          <cell r="W435"/>
          <cell r="X435"/>
          <cell r="Y435"/>
          <cell r="Z435"/>
          <cell r="AA435"/>
          <cell r="AB435"/>
          <cell r="AC435"/>
          <cell r="AD435">
            <v>0</v>
          </cell>
          <cell r="AE435">
            <v>0</v>
          </cell>
          <cell r="AF435" t="str">
            <v>TĐBN</v>
          </cell>
        </row>
        <row r="436">
          <cell r="C436" t="str">
            <v>8046545385</v>
          </cell>
          <cell r="D436" t="str">
            <v>Nguyễn Tiến Dũng</v>
          </cell>
          <cell r="E436" t="str">
            <v>Đặng Quang Anh</v>
          </cell>
          <cell r="F436" t="str">
            <v>Lô 163 Chợ Đêm</v>
          </cell>
          <cell r="G436" t="str">
            <v>bán giày dép</v>
          </cell>
          <cell r="H436">
            <v>8400000</v>
          </cell>
          <cell r="I436" t="str">
            <v>01/2024</v>
          </cell>
          <cell r="J436">
            <v>126000</v>
          </cell>
          <cell r="K436">
            <v>84000</v>
          </cell>
          <cell r="L436">
            <v>42000</v>
          </cell>
          <cell r="M436">
            <v>0</v>
          </cell>
          <cell r="N436" t="str">
            <v/>
          </cell>
          <cell r="O436"/>
          <cell r="P436"/>
          <cell r="Q436" t="str">
            <v>X</v>
          </cell>
          <cell r="R436"/>
          <cell r="S436" t="str">
            <v>Chợ đêm</v>
          </cell>
          <cell r="T436"/>
          <cell r="U436"/>
          <cell r="V436"/>
          <cell r="W436"/>
          <cell r="X436">
            <v>8400000</v>
          </cell>
          <cell r="Y436">
            <v>126000</v>
          </cell>
          <cell r="Z436"/>
          <cell r="AA436"/>
          <cell r="AB436"/>
          <cell r="AC436"/>
          <cell r="AD436">
            <v>8400000</v>
          </cell>
          <cell r="AE436">
            <v>126000</v>
          </cell>
          <cell r="AF436"/>
        </row>
        <row r="437">
          <cell r="C437" t="str">
            <v>8052541212</v>
          </cell>
          <cell r="D437" t="str">
            <v>Lê Thị Thanh Thuỷ</v>
          </cell>
          <cell r="E437" t="str">
            <v>Đặng Quang Anh</v>
          </cell>
          <cell r="F437" t="str">
            <v>Lô 42 Chợ Đêm</v>
          </cell>
          <cell r="G437" t="str">
            <v>bán quần áo</v>
          </cell>
          <cell r="H437">
            <v>8400000</v>
          </cell>
          <cell r="I437" t="str">
            <v>01/2024</v>
          </cell>
          <cell r="J437">
            <v>126000</v>
          </cell>
          <cell r="K437">
            <v>84000</v>
          </cell>
          <cell r="L437">
            <v>42000</v>
          </cell>
          <cell r="M437">
            <v>0</v>
          </cell>
          <cell r="N437" t="str">
            <v/>
          </cell>
          <cell r="O437"/>
          <cell r="P437"/>
          <cell r="Q437" t="str">
            <v>X</v>
          </cell>
          <cell r="R437"/>
          <cell r="S437" t="str">
            <v>Chợ đêm</v>
          </cell>
          <cell r="T437"/>
          <cell r="U437"/>
          <cell r="V437"/>
          <cell r="W437"/>
          <cell r="X437">
            <v>8400000</v>
          </cell>
          <cell r="Y437">
            <v>126000</v>
          </cell>
          <cell r="Z437"/>
          <cell r="AA437"/>
          <cell r="AB437"/>
          <cell r="AC437"/>
          <cell r="AD437">
            <v>8400000</v>
          </cell>
          <cell r="AE437">
            <v>126000</v>
          </cell>
          <cell r="AF437"/>
        </row>
        <row r="438">
          <cell r="C438" t="str">
            <v>8054332373</v>
          </cell>
          <cell r="D438" t="str">
            <v>Lê Ngọc Hùng</v>
          </cell>
          <cell r="E438" t="str">
            <v>Hồ Thị Tố Nguyên</v>
          </cell>
          <cell r="F438" t="str">
            <v>27 Nguyễn Thái Học</v>
          </cell>
          <cell r="G438" t="str">
            <v>mua bán vật tư nông nghiệp, cây con, hạt giống, cây giống, dịch vụ trồng, chăm sóc hoa và cây cảnh; mua bán phụ liệu ngành gỗ (17/05/2016)</v>
          </cell>
          <cell r="H438">
            <v>42000000</v>
          </cell>
          <cell r="I438" t="str">
            <v>01/2024</v>
          </cell>
          <cell r="J438">
            <v>630000</v>
          </cell>
          <cell r="K438">
            <v>420000</v>
          </cell>
          <cell r="L438">
            <v>210000</v>
          </cell>
          <cell r="M438">
            <v>0</v>
          </cell>
          <cell r="N438" t="str">
            <v/>
          </cell>
          <cell r="O438"/>
          <cell r="P438"/>
          <cell r="Q438"/>
          <cell r="R438"/>
          <cell r="S438" t="str">
            <v>Mặt đường LTK</v>
          </cell>
          <cell r="T438"/>
          <cell r="U438"/>
          <cell r="V438">
            <v>48200000</v>
          </cell>
          <cell r="W438">
            <v>723000</v>
          </cell>
          <cell r="X438"/>
          <cell r="Y438"/>
          <cell r="Z438"/>
          <cell r="AA438"/>
          <cell r="AB438"/>
          <cell r="AC438"/>
          <cell r="AD438">
            <v>48200000</v>
          </cell>
          <cell r="AE438">
            <v>723000</v>
          </cell>
          <cell r="AF438"/>
        </row>
        <row r="439">
          <cell r="C439" t="str">
            <v>8054915248-001</v>
          </cell>
          <cell r="D439" t="str">
            <v>Lương Thị Hà Ngân</v>
          </cell>
          <cell r="E439" t="str">
            <v>Hồ Thị Tố Nguyên</v>
          </cell>
          <cell r="F439" t="str">
            <v>48 đường Phạm Hùng</v>
          </cell>
          <cell r="G439" t="str">
            <v>Dịch vụ phục vụ đồ uống (HỘ KINH DOANH LƯƠNG THỊ HÀ NGÂN)</v>
          </cell>
          <cell r="H439">
            <v>10800000</v>
          </cell>
          <cell r="I439" t="str">
            <v>01/2024</v>
          </cell>
          <cell r="J439">
            <v>486000</v>
          </cell>
          <cell r="K439">
            <v>324000</v>
          </cell>
          <cell r="L439">
            <v>162000</v>
          </cell>
          <cell r="M439">
            <v>0</v>
          </cell>
          <cell r="N439" t="str">
            <v/>
          </cell>
          <cell r="O439"/>
          <cell r="P439"/>
          <cell r="Q439"/>
          <cell r="R439"/>
          <cell r="S439" t="str">
            <v>Mặt đường LTK</v>
          </cell>
          <cell r="T439"/>
          <cell r="U439"/>
          <cell r="V439">
            <v>11400000</v>
          </cell>
          <cell r="W439">
            <v>513000</v>
          </cell>
          <cell r="X439"/>
          <cell r="Y439"/>
          <cell r="Z439"/>
          <cell r="AA439"/>
          <cell r="AB439"/>
          <cell r="AC439"/>
          <cell r="AD439">
            <v>11400000</v>
          </cell>
          <cell r="AE439">
            <v>513000</v>
          </cell>
          <cell r="AF439"/>
        </row>
        <row r="440">
          <cell r="C440" t="str">
            <v>8057611618</v>
          </cell>
          <cell r="D440" t="str">
            <v>Đỗ Văn Quốc</v>
          </cell>
          <cell r="E440" t="str">
            <v>Hồ Thị Tố Nguyên</v>
          </cell>
          <cell r="F440" t="str">
            <v>90 Mai Xuân Thưởng</v>
          </cell>
          <cell r="G440" t="str">
            <v>bản lẻ thuốc thành phẩm và vật tư y tế thông thường ngoài giờ</v>
          </cell>
          <cell r="H440">
            <v>199000000</v>
          </cell>
          <cell r="I440" t="str">
            <v>01/2024</v>
          </cell>
          <cell r="J440">
            <v>2985000</v>
          </cell>
          <cell r="K440">
            <v>1990000</v>
          </cell>
          <cell r="L440">
            <v>995000</v>
          </cell>
          <cell r="M440">
            <v>0</v>
          </cell>
          <cell r="N440" t="str">
            <v/>
          </cell>
          <cell r="O440"/>
          <cell r="P440"/>
          <cell r="Q440"/>
          <cell r="R440"/>
          <cell r="S440" t="str">
            <v>Mặt đường LTK</v>
          </cell>
          <cell r="T440"/>
          <cell r="U440"/>
          <cell r="V440">
            <v>229000000</v>
          </cell>
          <cell r="W440">
            <v>3435000</v>
          </cell>
          <cell r="X440"/>
          <cell r="Y440"/>
          <cell r="Z440"/>
          <cell r="AA440"/>
          <cell r="AB440"/>
          <cell r="AC440"/>
          <cell r="AD440">
            <v>229000000</v>
          </cell>
          <cell r="AE440">
            <v>3435000</v>
          </cell>
          <cell r="AF440"/>
        </row>
        <row r="441">
          <cell r="C441" t="str">
            <v>8058022083</v>
          </cell>
          <cell r="D441" t="str">
            <v>Nguyễn Thị Cẩm Vân</v>
          </cell>
          <cell r="E441" t="str">
            <v>Hồ Thị Tố Nguyên</v>
          </cell>
          <cell r="F441" t="str">
            <v>25 Lê Quý Đôn</v>
          </cell>
          <cell r="G441" t="str">
            <v>dịch vụ cà phê giải khát</v>
          </cell>
          <cell r="H441">
            <v>10800000</v>
          </cell>
          <cell r="I441" t="str">
            <v>01/2024</v>
          </cell>
          <cell r="J441">
            <v>486000</v>
          </cell>
          <cell r="K441">
            <v>324000</v>
          </cell>
          <cell r="L441">
            <v>162000</v>
          </cell>
          <cell r="M441">
            <v>0</v>
          </cell>
          <cell r="N441" t="str">
            <v/>
          </cell>
          <cell r="O441"/>
          <cell r="P441"/>
          <cell r="Q441"/>
          <cell r="R441"/>
          <cell r="S441" t="str">
            <v>Mặt đường LTK</v>
          </cell>
          <cell r="T441"/>
          <cell r="U441"/>
          <cell r="V441">
            <v>12400000</v>
          </cell>
          <cell r="W441">
            <v>558000</v>
          </cell>
          <cell r="X441"/>
          <cell r="Y441"/>
          <cell r="Z441"/>
          <cell r="AA441"/>
          <cell r="AB441"/>
          <cell r="AC441"/>
          <cell r="AD441">
            <v>12400000</v>
          </cell>
          <cell r="AE441">
            <v>558000</v>
          </cell>
          <cell r="AF441"/>
        </row>
        <row r="442">
          <cell r="C442" t="str">
            <v>8058957827</v>
          </cell>
          <cell r="D442" t="str">
            <v>Dương Lâm Cát</v>
          </cell>
          <cell r="E442" t="str">
            <v>Đặng Quang Anh</v>
          </cell>
          <cell r="F442" t="str">
            <v>Lô 12, 13,  Chợ Đêm</v>
          </cell>
          <cell r="G442" t="str">
            <v>Bán giày dép, quần áo</v>
          </cell>
          <cell r="H442">
            <v>16800000</v>
          </cell>
          <cell r="I442" t="str">
            <v>01/2024</v>
          </cell>
          <cell r="J442">
            <v>252000</v>
          </cell>
          <cell r="K442">
            <v>168000</v>
          </cell>
          <cell r="L442">
            <v>84000</v>
          </cell>
          <cell r="M442">
            <v>0</v>
          </cell>
          <cell r="N442" t="str">
            <v/>
          </cell>
          <cell r="O442"/>
          <cell r="P442"/>
          <cell r="Q442" t="str">
            <v>X</v>
          </cell>
          <cell r="R442"/>
          <cell r="S442" t="str">
            <v>Chợ đêm</v>
          </cell>
          <cell r="T442"/>
          <cell r="U442"/>
          <cell r="V442"/>
          <cell r="W442"/>
          <cell r="X442">
            <v>16800000</v>
          </cell>
          <cell r="Y442">
            <v>252000</v>
          </cell>
          <cell r="Z442"/>
          <cell r="AA442"/>
          <cell r="AB442"/>
          <cell r="AC442"/>
          <cell r="AD442">
            <v>16800000</v>
          </cell>
          <cell r="AE442">
            <v>252000</v>
          </cell>
          <cell r="AF442"/>
        </row>
        <row r="443">
          <cell r="C443" t="str">
            <v>8060107577</v>
          </cell>
          <cell r="D443" t="str">
            <v>Nguyễn Thị Chi</v>
          </cell>
          <cell r="E443" t="str">
            <v>Đặng Quang Anh</v>
          </cell>
          <cell r="F443" t="str">
            <v>Lô 77 Chợ Đêm</v>
          </cell>
          <cell r="G443" t="str">
            <v>mua bán mũ, dây nịt</v>
          </cell>
          <cell r="H443">
            <v>8400000</v>
          </cell>
          <cell r="I443" t="str">
            <v>01/2024</v>
          </cell>
          <cell r="J443">
            <v>126000</v>
          </cell>
          <cell r="K443">
            <v>84000</v>
          </cell>
          <cell r="L443">
            <v>42000</v>
          </cell>
          <cell r="M443">
            <v>0</v>
          </cell>
          <cell r="N443" t="str">
            <v/>
          </cell>
          <cell r="O443"/>
          <cell r="P443"/>
          <cell r="Q443" t="str">
            <v>X</v>
          </cell>
          <cell r="R443"/>
          <cell r="S443" t="str">
            <v>Chợ đêm</v>
          </cell>
          <cell r="T443"/>
          <cell r="U443"/>
          <cell r="V443"/>
          <cell r="W443"/>
          <cell r="X443">
            <v>8400000</v>
          </cell>
          <cell r="Y443">
            <v>126000</v>
          </cell>
          <cell r="Z443"/>
          <cell r="AA443"/>
          <cell r="AB443"/>
          <cell r="AC443"/>
          <cell r="AD443">
            <v>8400000</v>
          </cell>
          <cell r="AE443">
            <v>126000</v>
          </cell>
          <cell r="AF443"/>
        </row>
        <row r="444">
          <cell r="C444" t="str">
            <v>8060110643</v>
          </cell>
          <cell r="D444" t="str">
            <v>Phạm Thành Nam</v>
          </cell>
          <cell r="E444" t="str">
            <v>Hồ Thị Tố Nguyên</v>
          </cell>
          <cell r="F444" t="str">
            <v>11 Hoàng DIệu</v>
          </cell>
          <cell r="G444" t="str">
            <v>chẩn đoán hình ảnh.</v>
          </cell>
          <cell r="H444">
            <v>23300000</v>
          </cell>
          <cell r="I444" t="str">
            <v>01/2024</v>
          </cell>
          <cell r="J444">
            <v>466000</v>
          </cell>
          <cell r="K444">
            <v>0</v>
          </cell>
          <cell r="L444">
            <v>466000</v>
          </cell>
          <cell r="M444">
            <v>0</v>
          </cell>
          <cell r="N444" t="str">
            <v/>
          </cell>
          <cell r="O444"/>
          <cell r="P444"/>
          <cell r="Q444"/>
          <cell r="R444"/>
          <cell r="S444" t="str">
            <v>Mặt đường LTK</v>
          </cell>
          <cell r="T444"/>
          <cell r="U444"/>
          <cell r="V444">
            <v>26800000</v>
          </cell>
          <cell r="W444">
            <v>536000</v>
          </cell>
          <cell r="X444"/>
          <cell r="Y444"/>
          <cell r="Z444"/>
          <cell r="AA444"/>
          <cell r="AB444"/>
          <cell r="AC444"/>
          <cell r="AD444">
            <v>26800000</v>
          </cell>
          <cell r="AE444">
            <v>536000</v>
          </cell>
          <cell r="AF444"/>
        </row>
        <row r="445">
          <cell r="C445" t="str">
            <v>8061038982</v>
          </cell>
          <cell r="D445" t="str">
            <v>Phạm Thanh Việt</v>
          </cell>
          <cell r="E445" t="str">
            <v>Đặng Quang Anh</v>
          </cell>
          <cell r="F445" t="str">
            <v>Lô 138 Chợ Đêm</v>
          </cell>
          <cell r="G445" t="str">
            <v>Hàng lưu niệm</v>
          </cell>
          <cell r="H445">
            <v>8400000</v>
          </cell>
          <cell r="I445" t="str">
            <v>01/2024</v>
          </cell>
          <cell r="J445">
            <v>126000</v>
          </cell>
          <cell r="K445">
            <v>84000</v>
          </cell>
          <cell r="L445">
            <v>42000</v>
          </cell>
          <cell r="M445">
            <v>0</v>
          </cell>
          <cell r="N445" t="str">
            <v/>
          </cell>
          <cell r="O445"/>
          <cell r="P445"/>
          <cell r="Q445" t="str">
            <v>X</v>
          </cell>
          <cell r="R445"/>
          <cell r="S445" t="str">
            <v>Chợ đêm</v>
          </cell>
          <cell r="T445"/>
          <cell r="U445"/>
          <cell r="V445"/>
          <cell r="W445"/>
          <cell r="X445">
            <v>8400000</v>
          </cell>
          <cell r="Y445">
            <v>126000</v>
          </cell>
          <cell r="Z445"/>
          <cell r="AA445"/>
          <cell r="AB445"/>
          <cell r="AC445"/>
          <cell r="AD445">
            <v>8400000</v>
          </cell>
          <cell r="AE445">
            <v>126000</v>
          </cell>
          <cell r="AF445"/>
        </row>
        <row r="446">
          <cell r="C446" t="str">
            <v>8062154477-001</v>
          </cell>
          <cell r="D446" t="str">
            <v>Nguyễn Thị Phương Mai</v>
          </cell>
          <cell r="E446" t="str">
            <v>Hồ Thị Tố Nguyên</v>
          </cell>
          <cell r="F446" t="str">
            <v>05 đường Trần Quang Diệu</v>
          </cell>
          <cell r="G446" t="str">
            <v>Bán buôn tổng hợp (HỘ KINH DOANH NGUYỄN THỊ PHƯƠNG MAI)</v>
          </cell>
          <cell r="H446">
            <v>10000000</v>
          </cell>
          <cell r="I446" t="str">
            <v>02/2024</v>
          </cell>
          <cell r="J446">
            <v>150000</v>
          </cell>
          <cell r="K446">
            <v>100000</v>
          </cell>
          <cell r="L446">
            <v>50000</v>
          </cell>
          <cell r="M446">
            <v>0</v>
          </cell>
          <cell r="N446" t="str">
            <v/>
          </cell>
          <cell r="O446"/>
          <cell r="P446"/>
          <cell r="Q446"/>
          <cell r="R446"/>
          <cell r="S446" t="str">
            <v>Mặt đường LTK</v>
          </cell>
          <cell r="T446"/>
          <cell r="U446"/>
          <cell r="V446">
            <v>11400000</v>
          </cell>
          <cell r="W446">
            <v>171000</v>
          </cell>
          <cell r="X446"/>
          <cell r="Y446"/>
          <cell r="Z446"/>
          <cell r="AA446"/>
          <cell r="AB446"/>
          <cell r="AC446"/>
          <cell r="AD446">
            <v>11400000</v>
          </cell>
          <cell r="AE446">
            <v>171000</v>
          </cell>
          <cell r="AF446"/>
        </row>
        <row r="447">
          <cell r="C447" t="str">
            <v>8064587331</v>
          </cell>
          <cell r="D447" t="str">
            <v>Lê Thị Ái Trí</v>
          </cell>
          <cell r="E447" t="str">
            <v>Hồ Thị Tố Nguyên</v>
          </cell>
          <cell r="F447" t="str">
            <v>lô 26 chợ sân bay</v>
          </cell>
          <cell r="G447" t="str">
            <v>mua bán tạp hóa, bánh kẹo, trà, nước ngọt các loại</v>
          </cell>
          <cell r="H447">
            <v>53000000</v>
          </cell>
          <cell r="I447" t="str">
            <v>01/2024</v>
          </cell>
          <cell r="J447">
            <v>795000</v>
          </cell>
          <cell r="K447">
            <v>530000</v>
          </cell>
          <cell r="L447">
            <v>265000</v>
          </cell>
          <cell r="M447">
            <v>0</v>
          </cell>
          <cell r="N447" t="str">
            <v/>
          </cell>
          <cell r="O447"/>
          <cell r="P447">
            <v>64356000</v>
          </cell>
          <cell r="Q447"/>
          <cell r="R447"/>
          <cell r="S447" t="str">
            <v>Chợ sân bay</v>
          </cell>
          <cell r="T447"/>
          <cell r="U447"/>
          <cell r="V447">
            <v>58000000</v>
          </cell>
          <cell r="W447">
            <v>870000</v>
          </cell>
          <cell r="X447"/>
          <cell r="Y447"/>
          <cell r="Z447"/>
          <cell r="AA447"/>
          <cell r="AB447"/>
          <cell r="AC447"/>
          <cell r="AD447">
            <v>58000000</v>
          </cell>
          <cell r="AE447">
            <v>870000</v>
          </cell>
          <cell r="AF447"/>
        </row>
        <row r="448">
          <cell r="C448" t="str">
            <v>8067276486</v>
          </cell>
          <cell r="D448" t="str">
            <v>Nguyễn Quốc Việt</v>
          </cell>
          <cell r="E448" t="str">
            <v>Hồ Thị Tố Nguyên</v>
          </cell>
          <cell r="F448" t="str">
            <v>82 Tôn Đức Thắng</v>
          </cell>
          <cell r="G448" t="str">
            <v>mua bán tạp hóa</v>
          </cell>
          <cell r="H448">
            <v>65000000</v>
          </cell>
          <cell r="I448" t="str">
            <v>01/2024</v>
          </cell>
          <cell r="J448">
            <v>975000</v>
          </cell>
          <cell r="K448">
            <v>650000</v>
          </cell>
          <cell r="L448">
            <v>325000</v>
          </cell>
          <cell r="M448">
            <v>0</v>
          </cell>
          <cell r="N448" t="str">
            <v/>
          </cell>
          <cell r="O448"/>
          <cell r="P448"/>
          <cell r="Q448"/>
          <cell r="R448"/>
          <cell r="S448" t="str">
            <v>Mặt đường LTK</v>
          </cell>
          <cell r="T448"/>
          <cell r="U448"/>
          <cell r="V448">
            <v>55200000</v>
          </cell>
          <cell r="W448">
            <v>828000</v>
          </cell>
          <cell r="X448"/>
          <cell r="Y448"/>
          <cell r="Z448"/>
          <cell r="AA448"/>
          <cell r="AB448"/>
          <cell r="AC448"/>
          <cell r="AD448">
            <v>55200000</v>
          </cell>
          <cell r="AE448">
            <v>828000</v>
          </cell>
          <cell r="AF448"/>
        </row>
        <row r="449">
          <cell r="C449" t="str">
            <v>8069186090-001</v>
          </cell>
          <cell r="D449" t="str">
            <v>Phạm Thị Thúy Hà</v>
          </cell>
          <cell r="E449" t="str">
            <v>Hồ Thị Tố Nguyên</v>
          </cell>
          <cell r="F449" t="str">
            <v>Lô 47, 48, 57, 100 chợ sân bay</v>
          </cell>
          <cell r="G449" t="str">
            <v>Tạp hóa</v>
          </cell>
          <cell r="H449">
            <v>11000000</v>
          </cell>
          <cell r="I449" t="str">
            <v>01/2024</v>
          </cell>
          <cell r="J449">
            <v>165000</v>
          </cell>
          <cell r="K449">
            <v>110000</v>
          </cell>
          <cell r="L449">
            <v>55000</v>
          </cell>
          <cell r="M449">
            <v>0</v>
          </cell>
          <cell r="N449" t="str">
            <v/>
          </cell>
          <cell r="O449"/>
          <cell r="P449"/>
          <cell r="Q449"/>
          <cell r="R449"/>
          <cell r="S449" t="str">
            <v>Chợ sân bay</v>
          </cell>
          <cell r="T449"/>
          <cell r="U449"/>
          <cell r="V449">
            <v>12200000</v>
          </cell>
          <cell r="W449">
            <v>183000</v>
          </cell>
          <cell r="X449"/>
          <cell r="Y449"/>
          <cell r="Z449"/>
          <cell r="AA449"/>
          <cell r="AB449"/>
          <cell r="AC449"/>
          <cell r="AD449">
            <v>12200000</v>
          </cell>
          <cell r="AE449">
            <v>183000</v>
          </cell>
          <cell r="AF449"/>
        </row>
        <row r="450">
          <cell r="C450" t="str">
            <v>8072255428</v>
          </cell>
          <cell r="D450" t="str">
            <v>Nguyễn Đức Tiền</v>
          </cell>
          <cell r="E450" t="str">
            <v>Hồ Thị Tố Nguyên</v>
          </cell>
          <cell r="F450" t="str">
            <v>116 Hà Huy Tập</v>
          </cell>
          <cell r="G450" t="str">
            <v>Dịch vụ giải khát</v>
          </cell>
          <cell r="H450">
            <v>18800000</v>
          </cell>
          <cell r="I450" t="str">
            <v>01/2024</v>
          </cell>
          <cell r="J450">
            <v>846000</v>
          </cell>
          <cell r="K450">
            <v>564000</v>
          </cell>
          <cell r="L450">
            <v>282000</v>
          </cell>
          <cell r="M450">
            <v>0</v>
          </cell>
          <cell r="N450" t="str">
            <v/>
          </cell>
          <cell r="O450"/>
          <cell r="P450"/>
          <cell r="Q450"/>
          <cell r="R450"/>
          <cell r="S450" t="str">
            <v>Mặt đường LTK</v>
          </cell>
          <cell r="T450"/>
          <cell r="U450"/>
          <cell r="V450">
            <v>21800000</v>
          </cell>
          <cell r="W450">
            <v>981000</v>
          </cell>
          <cell r="X450"/>
          <cell r="Y450"/>
          <cell r="Z450"/>
          <cell r="AA450"/>
          <cell r="AB450"/>
          <cell r="AC450"/>
          <cell r="AD450">
            <v>21800000</v>
          </cell>
          <cell r="AE450">
            <v>981000</v>
          </cell>
          <cell r="AF450"/>
        </row>
        <row r="451">
          <cell r="C451" t="str">
            <v>8079983916</v>
          </cell>
          <cell r="D451" t="str">
            <v>Nguyễn Thị Hoàng Ân</v>
          </cell>
          <cell r="E451" t="str">
            <v>Đặng Quang Anh</v>
          </cell>
          <cell r="F451" t="str">
            <v>Lô 61 Chợ Đêm</v>
          </cell>
          <cell r="G451" t="str">
            <v>bán đồ mỹ nghệ</v>
          </cell>
          <cell r="H451">
            <v>8400000</v>
          </cell>
          <cell r="I451" t="str">
            <v>01/2024</v>
          </cell>
          <cell r="J451">
            <v>126000</v>
          </cell>
          <cell r="K451">
            <v>84000</v>
          </cell>
          <cell r="L451">
            <v>42000</v>
          </cell>
          <cell r="M451">
            <v>0</v>
          </cell>
          <cell r="N451" t="str">
            <v/>
          </cell>
          <cell r="O451"/>
          <cell r="P451"/>
          <cell r="Q451" t="str">
            <v>X</v>
          </cell>
          <cell r="R451"/>
          <cell r="S451" t="str">
            <v>Chợ đêm</v>
          </cell>
          <cell r="T451"/>
          <cell r="U451"/>
          <cell r="V451"/>
          <cell r="W451"/>
          <cell r="X451">
            <v>8400000</v>
          </cell>
          <cell r="Y451">
            <v>126000</v>
          </cell>
          <cell r="Z451"/>
          <cell r="AA451"/>
          <cell r="AB451"/>
          <cell r="AC451"/>
          <cell r="AD451">
            <v>8400000</v>
          </cell>
          <cell r="AE451">
            <v>126000</v>
          </cell>
          <cell r="AF451"/>
        </row>
        <row r="452">
          <cell r="C452" t="str">
            <v>8088783751</v>
          </cell>
          <cell r="D452" t="str">
            <v>Nguyễn Thùy Trang</v>
          </cell>
          <cell r="E452" t="str">
            <v>Đặng Quang Anh</v>
          </cell>
          <cell r="F452" t="str">
            <v>Lô 40 Chợ Đêm</v>
          </cell>
          <cell r="G452" t="str">
            <v>buôn bán quần áo</v>
          </cell>
          <cell r="H452">
            <v>8400000</v>
          </cell>
          <cell r="I452" t="str">
            <v>01/2024</v>
          </cell>
          <cell r="J452">
            <v>126000</v>
          </cell>
          <cell r="K452">
            <v>84000</v>
          </cell>
          <cell r="L452">
            <v>42000</v>
          </cell>
          <cell r="M452">
            <v>0</v>
          </cell>
          <cell r="N452" t="str">
            <v/>
          </cell>
          <cell r="O452"/>
          <cell r="P452"/>
          <cell r="Q452" t="str">
            <v>X</v>
          </cell>
          <cell r="R452"/>
          <cell r="S452" t="str">
            <v>Chợ đêm</v>
          </cell>
          <cell r="T452"/>
          <cell r="U452"/>
          <cell r="V452"/>
          <cell r="W452"/>
          <cell r="X452">
            <v>8400000</v>
          </cell>
          <cell r="Y452">
            <v>126000</v>
          </cell>
          <cell r="Z452"/>
          <cell r="AA452"/>
          <cell r="AB452"/>
          <cell r="AC452"/>
          <cell r="AD452">
            <v>8400000</v>
          </cell>
          <cell r="AE452">
            <v>126000</v>
          </cell>
          <cell r="AF452"/>
        </row>
        <row r="453">
          <cell r="C453" t="str">
            <v>8091589955</v>
          </cell>
          <cell r="D453" t="str">
            <v>Nguyễn Thị Cẩm Nhung</v>
          </cell>
          <cell r="E453" t="str">
            <v>Hồ Thị Tố Nguyên</v>
          </cell>
          <cell r="F453" t="str">
            <v>41 đường Nguyễn Công Trứ</v>
          </cell>
          <cell r="G453" t="str">
            <v>mua bán đồ dùng trẻ sơ sinh: quần áo, bỉm sữa... (HỘ KINH DOANH NANA BABY)</v>
          </cell>
          <cell r="H453">
            <v>47000000</v>
          </cell>
          <cell r="I453" t="str">
            <v>01/2024</v>
          </cell>
          <cell r="J453">
            <v>705000</v>
          </cell>
          <cell r="K453">
            <v>470000</v>
          </cell>
          <cell r="L453">
            <v>235000</v>
          </cell>
          <cell r="M453">
            <v>0</v>
          </cell>
          <cell r="N453" t="str">
            <v/>
          </cell>
          <cell r="O453"/>
          <cell r="P453">
            <v>65607000</v>
          </cell>
          <cell r="Q453"/>
          <cell r="R453"/>
          <cell r="S453" t="str">
            <v>Mặt đường LTK</v>
          </cell>
          <cell r="T453"/>
          <cell r="U453"/>
          <cell r="V453">
            <v>54200000</v>
          </cell>
          <cell r="W453">
            <v>813000</v>
          </cell>
          <cell r="X453"/>
          <cell r="Y453"/>
          <cell r="Z453"/>
          <cell r="AA453"/>
          <cell r="AB453"/>
          <cell r="AC453"/>
          <cell r="AD453">
            <v>54200000</v>
          </cell>
          <cell r="AE453">
            <v>813000</v>
          </cell>
          <cell r="AF453"/>
        </row>
        <row r="454">
          <cell r="C454" t="str">
            <v>8097108048-001</v>
          </cell>
          <cell r="D454" t="str">
            <v>Nguyễn Thị Ngọc Hòa</v>
          </cell>
          <cell r="E454" t="str">
            <v>Hồ Thị Tố Nguyên</v>
          </cell>
          <cell r="F454" t="str">
            <v>Chợ sân bay</v>
          </cell>
          <cell r="G454" t="str">
            <v>Mua bán tạp khô</v>
          </cell>
          <cell r="H454">
            <v>13000000</v>
          </cell>
          <cell r="I454" t="str">
            <v>01/2024</v>
          </cell>
          <cell r="J454">
            <v>195000</v>
          </cell>
          <cell r="K454">
            <v>130000</v>
          </cell>
          <cell r="L454">
            <v>65000</v>
          </cell>
          <cell r="M454">
            <v>0</v>
          </cell>
          <cell r="N454" t="str">
            <v/>
          </cell>
          <cell r="O454"/>
          <cell r="P454"/>
          <cell r="Q454"/>
          <cell r="R454"/>
          <cell r="S454" t="str">
            <v>Chợ sân bay</v>
          </cell>
          <cell r="T454"/>
          <cell r="U454"/>
          <cell r="V454">
            <v>14000000</v>
          </cell>
          <cell r="W454">
            <v>210000</v>
          </cell>
          <cell r="X454"/>
          <cell r="Y454"/>
          <cell r="Z454"/>
          <cell r="AA454"/>
          <cell r="AB454"/>
          <cell r="AC454"/>
          <cell r="AD454">
            <v>14000000</v>
          </cell>
          <cell r="AE454">
            <v>210000</v>
          </cell>
          <cell r="AF454"/>
        </row>
        <row r="455">
          <cell r="C455" t="str">
            <v>8097773492</v>
          </cell>
          <cell r="D455" t="str">
            <v>Trần Thị Mỹ Dung</v>
          </cell>
          <cell r="E455" t="str">
            <v>Đặng Quang Anh</v>
          </cell>
          <cell r="F455" t="str">
            <v>Lô 168 + 169 Chợ Đêm</v>
          </cell>
          <cell r="G455" t="str">
            <v>Bán quần áo</v>
          </cell>
          <cell r="H455">
            <v>16800000</v>
          </cell>
          <cell r="I455" t="str">
            <v>01/2024</v>
          </cell>
          <cell r="J455">
            <v>252000</v>
          </cell>
          <cell r="K455">
            <v>168000</v>
          </cell>
          <cell r="L455">
            <v>84000</v>
          </cell>
          <cell r="M455">
            <v>0</v>
          </cell>
          <cell r="N455" t="str">
            <v/>
          </cell>
          <cell r="O455"/>
          <cell r="P455"/>
          <cell r="Q455" t="str">
            <v>X</v>
          </cell>
          <cell r="R455"/>
          <cell r="S455" t="str">
            <v>Chợ đêm</v>
          </cell>
          <cell r="T455"/>
          <cell r="U455"/>
          <cell r="V455"/>
          <cell r="W455"/>
          <cell r="X455"/>
          <cell r="Y455"/>
          <cell r="Z455"/>
          <cell r="AA455"/>
          <cell r="AB455"/>
          <cell r="AC455"/>
          <cell r="AD455">
            <v>0</v>
          </cell>
          <cell r="AE455">
            <v>0</v>
          </cell>
          <cell r="AF455" t="str">
            <v>TĐBN</v>
          </cell>
        </row>
        <row r="456">
          <cell r="C456" t="str">
            <v>8106396846</v>
          </cell>
          <cell r="D456" t="str">
            <v>Đặng Phương Uyên</v>
          </cell>
          <cell r="E456" t="str">
            <v>Đặng Quang Anh</v>
          </cell>
          <cell r="F456" t="str">
            <v>Lô A16 Khu Shop cao cấp TTTM Quy Nhơn</v>
          </cell>
          <cell r="G456" t="str">
            <v>Mua bán giày, dép, túi xách, ví, nịt, quẹt ga, zippo</v>
          </cell>
          <cell r="H456">
            <v>24000000</v>
          </cell>
          <cell r="I456" t="str">
            <v>01/2024</v>
          </cell>
          <cell r="J456">
            <v>360000</v>
          </cell>
          <cell r="K456">
            <v>240000</v>
          </cell>
          <cell r="L456">
            <v>120000</v>
          </cell>
          <cell r="M456">
            <v>0</v>
          </cell>
          <cell r="N456" t="str">
            <v/>
          </cell>
          <cell r="O456"/>
          <cell r="P456"/>
          <cell r="Q456"/>
          <cell r="R456"/>
          <cell r="S456" t="str">
            <v>Trung tâm thương mại</v>
          </cell>
          <cell r="T456"/>
          <cell r="U456"/>
          <cell r="V456"/>
          <cell r="W456"/>
          <cell r="X456"/>
          <cell r="Y456"/>
          <cell r="Z456">
            <v>24000000</v>
          </cell>
          <cell r="AA456">
            <v>360000</v>
          </cell>
          <cell r="AB456"/>
          <cell r="AC456"/>
          <cell r="AD456">
            <v>24000000</v>
          </cell>
          <cell r="AE456">
            <v>360000</v>
          </cell>
          <cell r="AF456"/>
        </row>
        <row r="457">
          <cell r="C457" t="str">
            <v>8107903175-002</v>
          </cell>
          <cell r="D457" t="str">
            <v>Dương Hữu Quí</v>
          </cell>
          <cell r="E457" t="str">
            <v>Hồ Thị Tố Nguyên</v>
          </cell>
          <cell r="F457" t="str">
            <v>81 Trần Phú</v>
          </cell>
          <cell r="G457" t="str">
            <v>Mua bán dụng cụ thể dục thể thao</v>
          </cell>
          <cell r="H457">
            <v>33000000</v>
          </cell>
          <cell r="I457" t="str">
            <v>01/2024</v>
          </cell>
          <cell r="J457">
            <v>495000</v>
          </cell>
          <cell r="K457">
            <v>330000</v>
          </cell>
          <cell r="L457">
            <v>165000</v>
          </cell>
          <cell r="M457">
            <v>0</v>
          </cell>
          <cell r="N457" t="str">
            <v>X</v>
          </cell>
          <cell r="O457"/>
          <cell r="P457">
            <v>41618000</v>
          </cell>
          <cell r="Q457"/>
          <cell r="R457"/>
          <cell r="S457" t="str">
            <v>Mặt đường LTK</v>
          </cell>
          <cell r="T457"/>
          <cell r="U457"/>
          <cell r="V457">
            <v>33000000</v>
          </cell>
          <cell r="W457">
            <v>495000</v>
          </cell>
          <cell r="X457"/>
          <cell r="Y457"/>
          <cell r="Z457"/>
          <cell r="AA457"/>
          <cell r="AB457"/>
          <cell r="AC457"/>
          <cell r="AD457">
            <v>33000000</v>
          </cell>
          <cell r="AE457">
            <v>495000</v>
          </cell>
          <cell r="AF457"/>
        </row>
        <row r="458">
          <cell r="C458" t="str">
            <v>8110594054-001</v>
          </cell>
          <cell r="D458" t="str">
            <v>Vũ Thị Mai Phương</v>
          </cell>
          <cell r="E458" t="str">
            <v>Hồ Thị Tố Nguyên</v>
          </cell>
          <cell r="F458" t="str">
            <v>Ki ốt số 24 Chợ Sân Bay</v>
          </cell>
          <cell r="G458" t="str">
            <v>Bán lẻ thuốc, dụng cụ y tế, mỹ phẩm và vật phẩm vệ sinh trong các cửa hàng chuyên doanh (HỘ KINH DOANH NHÀ THUỐC TÂM PHÚC 1)</v>
          </cell>
          <cell r="H458">
            <v>15000000</v>
          </cell>
          <cell r="I458" t="str">
            <v>05/2024</v>
          </cell>
          <cell r="J458">
            <v>225000</v>
          </cell>
          <cell r="K458">
            <v>150000</v>
          </cell>
          <cell r="L458">
            <v>75000</v>
          </cell>
          <cell r="M458">
            <v>0</v>
          </cell>
          <cell r="N458" t="str">
            <v/>
          </cell>
          <cell r="O458"/>
          <cell r="P458"/>
          <cell r="Q458"/>
          <cell r="R458"/>
          <cell r="S458" t="str">
            <v>Chợ sân bay</v>
          </cell>
          <cell r="T458"/>
          <cell r="U458"/>
          <cell r="V458">
            <v>17200000</v>
          </cell>
          <cell r="W458">
            <v>258000</v>
          </cell>
          <cell r="X458"/>
          <cell r="Y458"/>
          <cell r="Z458"/>
          <cell r="AA458"/>
          <cell r="AB458"/>
          <cell r="AC458"/>
          <cell r="AD458">
            <v>17200000</v>
          </cell>
          <cell r="AE458">
            <v>258000</v>
          </cell>
          <cell r="AF458"/>
        </row>
        <row r="459">
          <cell r="C459" t="str">
            <v>8111995186</v>
          </cell>
          <cell r="D459" t="str">
            <v>Trần Quang Minh</v>
          </cell>
          <cell r="E459" t="str">
            <v>Hồ Thị Tố Nguyên</v>
          </cell>
          <cell r="F459" t="str">
            <v>89 Tôn Đức Thắng</v>
          </cell>
          <cell r="G459" t="str">
            <v>Mua bán điện thoại, máy tính. Phụ kiện điện thoại, máy tính. Dịch vụ sữa chữa điện thoại, máy tính. Dán keo điện thoại, máy tính (31/10/2014)</v>
          </cell>
          <cell r="H459">
            <v>24300000</v>
          </cell>
          <cell r="I459" t="str">
            <v>01/2024</v>
          </cell>
          <cell r="J459">
            <v>1701000</v>
          </cell>
          <cell r="K459">
            <v>1215000</v>
          </cell>
          <cell r="L459">
            <v>486000</v>
          </cell>
          <cell r="M459">
            <v>0</v>
          </cell>
          <cell r="N459" t="str">
            <v/>
          </cell>
          <cell r="O459"/>
          <cell r="P459"/>
          <cell r="Q459"/>
          <cell r="R459"/>
          <cell r="S459" t="str">
            <v>Mặt đường LTK</v>
          </cell>
          <cell r="T459"/>
          <cell r="U459"/>
          <cell r="V459">
            <v>28000000</v>
          </cell>
          <cell r="W459">
            <v>1960000</v>
          </cell>
          <cell r="X459"/>
          <cell r="Y459"/>
          <cell r="Z459"/>
          <cell r="AA459"/>
          <cell r="AB459"/>
          <cell r="AC459"/>
          <cell r="AD459">
            <v>28000000</v>
          </cell>
          <cell r="AE459">
            <v>1960000</v>
          </cell>
          <cell r="AF459"/>
        </row>
        <row r="460">
          <cell r="C460" t="str">
            <v>8112720272</v>
          </cell>
          <cell r="D460" t="str">
            <v>Phan Minh Tri</v>
          </cell>
          <cell r="E460" t="str">
            <v>Đặng Quang Anh</v>
          </cell>
          <cell r="F460" t="str">
            <v>Lô D3, D4 Trung tâm Thương mại Quy Nhơn</v>
          </cell>
          <cell r="G460" t="str">
            <v>Mua bán vải sợi</v>
          </cell>
          <cell r="H460">
            <v>50715000</v>
          </cell>
          <cell r="I460" t="str">
            <v>01/2024</v>
          </cell>
          <cell r="J460">
            <v>760725</v>
          </cell>
          <cell r="K460">
            <v>507150</v>
          </cell>
          <cell r="L460">
            <v>253575</v>
          </cell>
          <cell r="M460">
            <v>0</v>
          </cell>
          <cell r="N460" t="str">
            <v/>
          </cell>
          <cell r="O460"/>
          <cell r="P460"/>
          <cell r="Q460"/>
          <cell r="R460"/>
          <cell r="S460" t="str">
            <v>Trung tâm thương mại</v>
          </cell>
          <cell r="T460"/>
          <cell r="U460"/>
          <cell r="V460"/>
          <cell r="W460"/>
          <cell r="X460"/>
          <cell r="Y460"/>
          <cell r="Z460">
            <v>51000000</v>
          </cell>
          <cell r="AA460">
            <v>765000</v>
          </cell>
          <cell r="AB460"/>
          <cell r="AC460"/>
          <cell r="AD460">
            <v>51000000</v>
          </cell>
          <cell r="AE460">
            <v>765000</v>
          </cell>
          <cell r="AF460"/>
        </row>
        <row r="461">
          <cell r="C461" t="str">
            <v>8117893712-001</v>
          </cell>
          <cell r="D461" t="str">
            <v>Nguyễn Hoàng Minh</v>
          </cell>
          <cell r="E461" t="str">
            <v>Hồ Thị Tố Nguyên</v>
          </cell>
          <cell r="F461" t="str">
            <v>53 đường Hoàng Diệu</v>
          </cell>
          <cell r="G461" t="str">
            <v>Hoạt động vui chơi giải trí khác chưa được phân vào đâu (HỘ KINH DOANH NGUYỄN HOÀNG MINH)</v>
          </cell>
          <cell r="H461">
            <v>19500000</v>
          </cell>
          <cell r="I461" t="str">
            <v>01/2024</v>
          </cell>
          <cell r="J461">
            <v>1365000</v>
          </cell>
          <cell r="K461">
            <v>975000</v>
          </cell>
          <cell r="L461">
            <v>390000</v>
          </cell>
          <cell r="M461">
            <v>0</v>
          </cell>
          <cell r="N461" t="str">
            <v/>
          </cell>
          <cell r="O461"/>
          <cell r="P461"/>
          <cell r="Q461"/>
          <cell r="R461"/>
          <cell r="S461" t="str">
            <v>Mặt đường LTK</v>
          </cell>
          <cell r="T461"/>
          <cell r="U461"/>
          <cell r="V461">
            <v>22450000</v>
          </cell>
          <cell r="W461">
            <v>1571500</v>
          </cell>
          <cell r="X461"/>
          <cell r="Y461"/>
          <cell r="Z461"/>
          <cell r="AA461"/>
          <cell r="AB461"/>
          <cell r="AC461"/>
          <cell r="AD461">
            <v>22450000</v>
          </cell>
          <cell r="AE461">
            <v>1571500</v>
          </cell>
          <cell r="AF461"/>
        </row>
        <row r="462">
          <cell r="C462" t="str">
            <v>8123997396-001</v>
          </cell>
          <cell r="D462" t="str">
            <v>Trần Hồng Hạnh</v>
          </cell>
          <cell r="E462" t="str">
            <v>Hồ Thị Tố Nguyên</v>
          </cell>
          <cell r="F462" t="str">
            <v>Ki ốt 12 Chợ Sân Bay</v>
          </cell>
          <cell r="G462" t="str">
            <v>Bán lẻ hàng may mặc, giày dép, hàng da và giả da trong các cửa hàng chuyên doanh (HỘ KINH DOANH TẠP HÓA HẠNH)</v>
          </cell>
          <cell r="H462">
            <v>13650000</v>
          </cell>
          <cell r="I462" t="str">
            <v>01/2024</v>
          </cell>
          <cell r="J462">
            <v>204750</v>
          </cell>
          <cell r="K462">
            <v>136500</v>
          </cell>
          <cell r="L462">
            <v>68250</v>
          </cell>
          <cell r="M462">
            <v>0</v>
          </cell>
          <cell r="N462" t="str">
            <v/>
          </cell>
          <cell r="O462"/>
          <cell r="P462"/>
          <cell r="Q462"/>
          <cell r="R462"/>
          <cell r="S462" t="str">
            <v>Chợ sân bay</v>
          </cell>
          <cell r="T462"/>
          <cell r="U462"/>
          <cell r="V462">
            <v>15000000</v>
          </cell>
          <cell r="W462">
            <v>225000</v>
          </cell>
          <cell r="X462"/>
          <cell r="Y462"/>
          <cell r="Z462"/>
          <cell r="AA462"/>
          <cell r="AB462"/>
          <cell r="AC462"/>
          <cell r="AD462">
            <v>15000000</v>
          </cell>
          <cell r="AE462">
            <v>225000</v>
          </cell>
          <cell r="AF462"/>
        </row>
        <row r="463">
          <cell r="C463" t="str">
            <v>8127817157-001</v>
          </cell>
          <cell r="D463" t="str">
            <v>Đỗ Tấn Vũ</v>
          </cell>
          <cell r="E463" t="str">
            <v>Hồ Thị Tố Nguyên</v>
          </cell>
          <cell r="F463" t="str">
            <v>lô 37,38,39 Nguyễn Tư</v>
          </cell>
          <cell r="G463" t="str">
            <v>dịch vụ cà phê giải khát (HỘ KINH DOANH ONNI SI)</v>
          </cell>
          <cell r="H463">
            <v>12500000</v>
          </cell>
          <cell r="I463" t="str">
            <v>01/2024</v>
          </cell>
          <cell r="J463">
            <v>562500</v>
          </cell>
          <cell r="K463">
            <v>375000</v>
          </cell>
          <cell r="L463">
            <v>187500</v>
          </cell>
          <cell r="M463">
            <v>0</v>
          </cell>
          <cell r="N463" t="str">
            <v/>
          </cell>
          <cell r="O463"/>
          <cell r="P463"/>
          <cell r="Q463"/>
          <cell r="R463"/>
          <cell r="S463" t="str">
            <v>Mặt đường LTK</v>
          </cell>
          <cell r="T463"/>
          <cell r="U463"/>
          <cell r="V463">
            <v>14400000</v>
          </cell>
          <cell r="W463">
            <v>648000</v>
          </cell>
          <cell r="X463"/>
          <cell r="Y463"/>
          <cell r="Z463"/>
          <cell r="AA463"/>
          <cell r="AB463"/>
          <cell r="AC463"/>
          <cell r="AD463">
            <v>14400000</v>
          </cell>
          <cell r="AE463">
            <v>648000</v>
          </cell>
          <cell r="AF463"/>
        </row>
        <row r="464">
          <cell r="C464" t="str">
            <v>8130617856</v>
          </cell>
          <cell r="D464" t="str">
            <v>Nguyễn Thị Trang</v>
          </cell>
          <cell r="E464" t="str">
            <v>Hồ Thị Tố Nguyên</v>
          </cell>
          <cell r="F464" t="str">
            <v>Chợ Sân Bay</v>
          </cell>
          <cell r="G464" t="str">
            <v>bán tạp hóa</v>
          </cell>
          <cell r="H464">
            <v>12000000</v>
          </cell>
          <cell r="I464" t="str">
            <v>01/2024</v>
          </cell>
          <cell r="J464">
            <v>180000</v>
          </cell>
          <cell r="K464">
            <v>120000</v>
          </cell>
          <cell r="L464">
            <v>60000</v>
          </cell>
          <cell r="M464">
            <v>0</v>
          </cell>
          <cell r="N464" t="str">
            <v/>
          </cell>
          <cell r="O464"/>
          <cell r="P464"/>
          <cell r="Q464"/>
          <cell r="R464"/>
          <cell r="S464" t="str">
            <v>Chợ sân bay</v>
          </cell>
          <cell r="T464"/>
          <cell r="U464"/>
          <cell r="V464">
            <v>13000000</v>
          </cell>
          <cell r="W464">
            <v>195000</v>
          </cell>
          <cell r="X464"/>
          <cell r="Y464"/>
          <cell r="Z464"/>
          <cell r="AA464"/>
          <cell r="AB464"/>
          <cell r="AC464"/>
          <cell r="AD464">
            <v>13000000</v>
          </cell>
          <cell r="AE464">
            <v>195000</v>
          </cell>
          <cell r="AF464"/>
        </row>
        <row r="465">
          <cell r="C465" t="str">
            <v>8136707136-001</v>
          </cell>
          <cell r="D465" t="str">
            <v>Lâm Văn Trình</v>
          </cell>
          <cell r="E465" t="str">
            <v>Hồ Thị Tố Nguyên</v>
          </cell>
          <cell r="F465" t="str">
            <v>25 Lê Xuân Trữ</v>
          </cell>
          <cell r="G465" t="str">
            <v>dịch vụ cà phê giải khát (LÀ VIỆT)</v>
          </cell>
          <cell r="H465">
            <v>13500000</v>
          </cell>
          <cell r="I465" t="str">
            <v>01/2024</v>
          </cell>
          <cell r="J465">
            <v>607500</v>
          </cell>
          <cell r="K465">
            <v>405000</v>
          </cell>
          <cell r="L465">
            <v>202500</v>
          </cell>
          <cell r="M465">
            <v>0</v>
          </cell>
          <cell r="N465" t="str">
            <v/>
          </cell>
          <cell r="O465"/>
          <cell r="P465"/>
          <cell r="Q465"/>
          <cell r="R465"/>
          <cell r="S465" t="str">
            <v>Mặt đường LTK</v>
          </cell>
          <cell r="T465"/>
          <cell r="U465"/>
          <cell r="V465">
            <v>14000000</v>
          </cell>
          <cell r="W465">
            <v>630000</v>
          </cell>
          <cell r="X465"/>
          <cell r="Y465"/>
          <cell r="Z465"/>
          <cell r="AA465"/>
          <cell r="AB465"/>
          <cell r="AC465"/>
          <cell r="AD465">
            <v>14000000</v>
          </cell>
          <cell r="AE465">
            <v>630000</v>
          </cell>
          <cell r="AF465"/>
        </row>
        <row r="466">
          <cell r="C466" t="str">
            <v>8163200680</v>
          </cell>
          <cell r="D466" t="str">
            <v>Trần Tố Quyên</v>
          </cell>
          <cell r="E466" t="str">
            <v>Hồ Thị Tố Nguyên</v>
          </cell>
          <cell r="F466" t="str">
            <v>51 Trần phú</v>
          </cell>
          <cell r="G466" t="str">
            <v>Mua bán giày dép, túi xách, phụ kiện thời trang</v>
          </cell>
          <cell r="H466">
            <v>36000000</v>
          </cell>
          <cell r="I466" t="str">
            <v>01/2024</v>
          </cell>
          <cell r="J466">
            <v>540000</v>
          </cell>
          <cell r="K466">
            <v>360000</v>
          </cell>
          <cell r="L466">
            <v>180000</v>
          </cell>
          <cell r="M466">
            <v>0</v>
          </cell>
          <cell r="N466" t="str">
            <v/>
          </cell>
          <cell r="O466"/>
          <cell r="P466"/>
          <cell r="Q466"/>
          <cell r="R466"/>
          <cell r="S466" t="str">
            <v>Mặt đường LTK</v>
          </cell>
          <cell r="T466"/>
          <cell r="U466"/>
          <cell r="V466">
            <v>41400000</v>
          </cell>
          <cell r="W466">
            <v>621000</v>
          </cell>
          <cell r="X466"/>
          <cell r="Y466"/>
          <cell r="Z466"/>
          <cell r="AA466"/>
          <cell r="AB466"/>
          <cell r="AC466"/>
          <cell r="AD466">
            <v>41400000</v>
          </cell>
          <cell r="AE466">
            <v>621000</v>
          </cell>
          <cell r="AF466"/>
        </row>
        <row r="467">
          <cell r="C467" t="str">
            <v>8167879801</v>
          </cell>
          <cell r="D467" t="str">
            <v>Lê Đức Tài</v>
          </cell>
          <cell r="E467" t="str">
            <v>Hồ Thị Tố Nguyên</v>
          </cell>
          <cell r="F467" t="str">
            <v>23B Nguyễn Thái Học</v>
          </cell>
          <cell r="G467" t="str">
            <v>Mua bán mô tô và xe máy và đồ dùng khác cho gia đình. Bán buôn nguyên liệu mỹ phẩm, dụng cụ trang điểm, phụ liệu chăm sóc, làm đẹp cá nhân</v>
          </cell>
          <cell r="H467">
            <v>30000000</v>
          </cell>
          <cell r="I467" t="str">
            <v>01/2024</v>
          </cell>
          <cell r="J467">
            <v>450000</v>
          </cell>
          <cell r="K467">
            <v>300000</v>
          </cell>
          <cell r="L467">
            <v>150000</v>
          </cell>
          <cell r="M467">
            <v>0</v>
          </cell>
          <cell r="N467" t="str">
            <v/>
          </cell>
          <cell r="O467"/>
          <cell r="P467"/>
          <cell r="Q467" t="str">
            <v>X</v>
          </cell>
          <cell r="R467"/>
          <cell r="S467" t="str">
            <v>Mặt đường LTK</v>
          </cell>
          <cell r="T467"/>
          <cell r="U467"/>
          <cell r="V467">
            <v>34600000</v>
          </cell>
          <cell r="W467">
            <v>519000</v>
          </cell>
          <cell r="X467"/>
          <cell r="Y467"/>
          <cell r="Z467"/>
          <cell r="AA467"/>
          <cell r="AB467"/>
          <cell r="AC467"/>
          <cell r="AD467">
            <v>34600000</v>
          </cell>
          <cell r="AE467">
            <v>519000</v>
          </cell>
          <cell r="AF467"/>
        </row>
        <row r="468">
          <cell r="C468" t="str">
            <v>8167879833-001</v>
          </cell>
          <cell r="D468" t="str">
            <v>Huỳnh Thị Bạch Yến</v>
          </cell>
          <cell r="E468" t="str">
            <v>Hồ Thị Tố Nguyên</v>
          </cell>
          <cell r="F468" t="str">
            <v>41 Nguyễn Tư</v>
          </cell>
          <cell r="G468" t="str">
            <v>dịch vụ cho thuê lưu trú (HOMESTAY V.V HOUSE)</v>
          </cell>
          <cell r="H468">
            <v>10800000</v>
          </cell>
          <cell r="I468" t="str">
            <v>01/2024</v>
          </cell>
          <cell r="J468">
            <v>756000</v>
          </cell>
          <cell r="K468">
            <v>540000</v>
          </cell>
          <cell r="L468">
            <v>216000</v>
          </cell>
          <cell r="M468">
            <v>0</v>
          </cell>
          <cell r="N468" t="str">
            <v/>
          </cell>
          <cell r="O468"/>
          <cell r="P468"/>
          <cell r="Q468"/>
          <cell r="R468"/>
          <cell r="S468" t="str">
            <v>Mặt đường LTK</v>
          </cell>
          <cell r="T468"/>
          <cell r="U468"/>
          <cell r="V468">
            <v>12400000</v>
          </cell>
          <cell r="W468">
            <v>868000</v>
          </cell>
          <cell r="X468"/>
          <cell r="Y468"/>
          <cell r="Z468"/>
          <cell r="AA468"/>
          <cell r="AB468"/>
          <cell r="AC468"/>
          <cell r="AD468">
            <v>12400000</v>
          </cell>
          <cell r="AE468">
            <v>868000</v>
          </cell>
          <cell r="AF468"/>
        </row>
        <row r="469">
          <cell r="C469" t="str">
            <v>8167879907</v>
          </cell>
          <cell r="D469" t="str">
            <v>Phạm Thị Mỹ Hương</v>
          </cell>
          <cell r="E469" t="str">
            <v>Hồ Thị Tố Nguyên</v>
          </cell>
          <cell r="F469" t="str">
            <v>Tổ 5, Khu vực 2</v>
          </cell>
          <cell r="G469" t="str">
            <v>bán tạp hóa</v>
          </cell>
          <cell r="H469">
            <v>12000000</v>
          </cell>
          <cell r="I469" t="str">
            <v>01/2024</v>
          </cell>
          <cell r="J469">
            <v>180000</v>
          </cell>
          <cell r="K469">
            <v>120000</v>
          </cell>
          <cell r="L469">
            <v>60000</v>
          </cell>
          <cell r="M469">
            <v>0</v>
          </cell>
          <cell r="N469" t="str">
            <v/>
          </cell>
          <cell r="O469"/>
          <cell r="P469"/>
          <cell r="Q469"/>
          <cell r="R469"/>
          <cell r="S469" t="str">
            <v>Mặt đường LTK</v>
          </cell>
          <cell r="T469"/>
          <cell r="U469"/>
          <cell r="V469">
            <v>13800000</v>
          </cell>
          <cell r="W469">
            <v>207000</v>
          </cell>
          <cell r="X469"/>
          <cell r="Y469"/>
          <cell r="Z469"/>
          <cell r="AA469"/>
          <cell r="AB469"/>
          <cell r="AC469"/>
          <cell r="AD469">
            <v>13800000</v>
          </cell>
          <cell r="AE469">
            <v>207000</v>
          </cell>
          <cell r="AF469"/>
        </row>
        <row r="470">
          <cell r="C470" t="str">
            <v>8167879978-001</v>
          </cell>
          <cell r="D470" t="str">
            <v>Nguyễn Huỳnh Đức</v>
          </cell>
          <cell r="E470" t="str">
            <v>Hồ Thị Tố Nguyên</v>
          </cell>
          <cell r="F470" t="str">
            <v>14A Diên Hồng</v>
          </cell>
          <cell r="G470" t="str">
            <v>nước giải khát, cà phê</v>
          </cell>
          <cell r="H470">
            <v>36000000</v>
          </cell>
          <cell r="I470" t="str">
            <v>01/2024</v>
          </cell>
          <cell r="J470">
            <v>1620000</v>
          </cell>
          <cell r="K470">
            <v>1080000</v>
          </cell>
          <cell r="L470">
            <v>540000</v>
          </cell>
          <cell r="M470">
            <v>0</v>
          </cell>
          <cell r="N470" t="str">
            <v>X</v>
          </cell>
          <cell r="O470"/>
          <cell r="P470"/>
          <cell r="Q470"/>
          <cell r="R470"/>
          <cell r="S470" t="str">
            <v>Mặt đường LTK</v>
          </cell>
          <cell r="T470"/>
          <cell r="U470"/>
          <cell r="V470">
            <v>36000000</v>
          </cell>
          <cell r="W470">
            <v>1620000</v>
          </cell>
          <cell r="X470"/>
          <cell r="Y470"/>
          <cell r="Z470"/>
          <cell r="AA470"/>
          <cell r="AB470"/>
          <cell r="AC470"/>
          <cell r="AD470">
            <v>36000000</v>
          </cell>
          <cell r="AE470">
            <v>1620000</v>
          </cell>
          <cell r="AF470"/>
        </row>
        <row r="471">
          <cell r="C471" t="str">
            <v>8171017488</v>
          </cell>
          <cell r="D471" t="str">
            <v>Nguyễn Thị Kim Hương</v>
          </cell>
          <cell r="E471" t="str">
            <v>Hồ Thị Tố Nguyên</v>
          </cell>
          <cell r="F471" t="str">
            <v>25 Nguyễn Huy Tường</v>
          </cell>
          <cell r="G471" t="str">
            <v>dịch vụ ăn uống</v>
          </cell>
          <cell r="H471">
            <v>20000000</v>
          </cell>
          <cell r="I471" t="str">
            <v>01/2024</v>
          </cell>
          <cell r="J471">
            <v>900000</v>
          </cell>
          <cell r="K471">
            <v>600000</v>
          </cell>
          <cell r="L471">
            <v>300000</v>
          </cell>
          <cell r="M471">
            <v>0</v>
          </cell>
          <cell r="N471" t="str">
            <v/>
          </cell>
          <cell r="O471"/>
          <cell r="P471"/>
          <cell r="Q471"/>
          <cell r="R471"/>
          <cell r="S471" t="str">
            <v>Mặt đường LTK</v>
          </cell>
          <cell r="T471"/>
          <cell r="U471"/>
          <cell r="V471">
            <v>23000000</v>
          </cell>
          <cell r="W471">
            <v>1035000</v>
          </cell>
          <cell r="X471"/>
          <cell r="Y471"/>
          <cell r="Z471"/>
          <cell r="AA471"/>
          <cell r="AB471"/>
          <cell r="AC471"/>
          <cell r="AD471">
            <v>23000000</v>
          </cell>
          <cell r="AE471">
            <v>1035000</v>
          </cell>
          <cell r="AF471"/>
        </row>
        <row r="472">
          <cell r="C472" t="str">
            <v>8174712521</v>
          </cell>
          <cell r="D472" t="str">
            <v>Nguyễn Trọng Quang</v>
          </cell>
          <cell r="E472" t="str">
            <v>Đặng Quang Anh</v>
          </cell>
          <cell r="F472" t="str">
            <v>Lô 87 Chợ Đêm</v>
          </cell>
          <cell r="G472" t="str">
            <v>Bán quần áo cũ</v>
          </cell>
          <cell r="H472">
            <v>8400000</v>
          </cell>
          <cell r="I472" t="str">
            <v>01/2024</v>
          </cell>
          <cell r="J472">
            <v>126000</v>
          </cell>
          <cell r="K472">
            <v>84000</v>
          </cell>
          <cell r="L472">
            <v>42000</v>
          </cell>
          <cell r="M472">
            <v>0</v>
          </cell>
          <cell r="N472" t="str">
            <v/>
          </cell>
          <cell r="O472"/>
          <cell r="P472"/>
          <cell r="Q472" t="str">
            <v>X</v>
          </cell>
          <cell r="R472"/>
          <cell r="S472" t="str">
            <v>Chợ đêm</v>
          </cell>
          <cell r="T472"/>
          <cell r="U472"/>
          <cell r="V472"/>
          <cell r="W472"/>
          <cell r="X472">
            <v>8400000</v>
          </cell>
          <cell r="Y472">
            <v>126000</v>
          </cell>
          <cell r="Z472"/>
          <cell r="AA472"/>
          <cell r="AB472"/>
          <cell r="AC472"/>
          <cell r="AD472">
            <v>8400000</v>
          </cell>
          <cell r="AE472">
            <v>126000</v>
          </cell>
          <cell r="AF472"/>
        </row>
        <row r="473">
          <cell r="C473" t="str">
            <v>8174983384-001</v>
          </cell>
          <cell r="D473" t="str">
            <v>Huỳnh Xuân Anh</v>
          </cell>
          <cell r="E473" t="str">
            <v>Hồ Thị Tố Nguyên</v>
          </cell>
          <cell r="F473" t="str">
            <v>42 đường Hà Huy Tập</v>
          </cell>
          <cell r="G473" t="str">
            <v>dịch vụ ăn uống (HỘ KINH DOANH PHỞ THƠM)</v>
          </cell>
          <cell r="H473">
            <v>13400000</v>
          </cell>
          <cell r="I473" t="str">
            <v>01/2024</v>
          </cell>
          <cell r="J473">
            <v>603000</v>
          </cell>
          <cell r="K473">
            <v>402000</v>
          </cell>
          <cell r="L473">
            <v>201000</v>
          </cell>
          <cell r="M473">
            <v>0</v>
          </cell>
          <cell r="N473" t="str">
            <v/>
          </cell>
          <cell r="O473"/>
          <cell r="P473"/>
          <cell r="Q473"/>
          <cell r="R473"/>
          <cell r="S473" t="str">
            <v>Mặt đường LTK</v>
          </cell>
          <cell r="T473"/>
          <cell r="U473"/>
          <cell r="V473">
            <v>15400000</v>
          </cell>
          <cell r="W473">
            <v>693000</v>
          </cell>
          <cell r="X473"/>
          <cell r="Y473"/>
          <cell r="Z473"/>
          <cell r="AA473"/>
          <cell r="AB473"/>
          <cell r="AC473"/>
          <cell r="AD473">
            <v>15400000</v>
          </cell>
          <cell r="AE473">
            <v>693000</v>
          </cell>
          <cell r="AF473"/>
        </row>
        <row r="474">
          <cell r="C474" t="str">
            <v>8175177394</v>
          </cell>
          <cell r="D474" t="str">
            <v>Nguyễn Thị Như Phượng</v>
          </cell>
          <cell r="E474" t="str">
            <v>Đặng Quang Anh</v>
          </cell>
          <cell r="F474" t="str">
            <v>Trung Tâm Thương Mại Quy Nhơn</v>
          </cell>
          <cell r="G474" t="str">
            <v>bán quần áo</v>
          </cell>
          <cell r="H474">
            <v>16200000</v>
          </cell>
          <cell r="I474" t="str">
            <v>01/2024</v>
          </cell>
          <cell r="J474">
            <v>243000</v>
          </cell>
          <cell r="K474">
            <v>162000</v>
          </cell>
          <cell r="L474">
            <v>81000</v>
          </cell>
          <cell r="M474">
            <v>0</v>
          </cell>
          <cell r="N474" t="str">
            <v/>
          </cell>
          <cell r="O474"/>
          <cell r="P474"/>
          <cell r="Q474"/>
          <cell r="R474"/>
          <cell r="S474" t="str">
            <v>Trung tâm thương mại</v>
          </cell>
          <cell r="T474"/>
          <cell r="U474"/>
          <cell r="V474"/>
          <cell r="W474"/>
          <cell r="X474"/>
          <cell r="Y474"/>
          <cell r="Z474">
            <v>18000000</v>
          </cell>
          <cell r="AA474">
            <v>270000</v>
          </cell>
          <cell r="AB474"/>
          <cell r="AC474"/>
          <cell r="AD474">
            <v>18000000</v>
          </cell>
          <cell r="AE474">
            <v>270000</v>
          </cell>
          <cell r="AF474"/>
        </row>
        <row r="475">
          <cell r="C475" t="str">
            <v>8194281601</v>
          </cell>
          <cell r="D475" t="str">
            <v>Đồng Thị Loan</v>
          </cell>
          <cell r="E475" t="str">
            <v>Đặng Quang Anh</v>
          </cell>
          <cell r="F475" t="str">
            <v>Lô D13 - D30 Chợ Đêm</v>
          </cell>
          <cell r="G475" t="str">
            <v>Bán quần áo</v>
          </cell>
          <cell r="H475">
            <v>16800000</v>
          </cell>
          <cell r="I475" t="str">
            <v>01/2024</v>
          </cell>
          <cell r="J475">
            <v>252000</v>
          </cell>
          <cell r="K475">
            <v>168000</v>
          </cell>
          <cell r="L475">
            <v>84000</v>
          </cell>
          <cell r="M475">
            <v>0</v>
          </cell>
          <cell r="N475" t="str">
            <v/>
          </cell>
          <cell r="O475"/>
          <cell r="P475"/>
          <cell r="Q475" t="str">
            <v>X</v>
          </cell>
          <cell r="R475"/>
          <cell r="S475" t="str">
            <v>Chợ đêm</v>
          </cell>
          <cell r="T475"/>
          <cell r="U475"/>
          <cell r="V475"/>
          <cell r="W475"/>
          <cell r="X475"/>
          <cell r="Y475"/>
          <cell r="Z475"/>
          <cell r="AA475"/>
          <cell r="AB475"/>
          <cell r="AC475"/>
          <cell r="AD475">
            <v>0</v>
          </cell>
          <cell r="AE475">
            <v>0</v>
          </cell>
          <cell r="AF475" t="str">
            <v>TĐBN</v>
          </cell>
        </row>
        <row r="476">
          <cell r="C476" t="str">
            <v>8206919151</v>
          </cell>
          <cell r="D476" t="str">
            <v>Đoàn Thị Huệ</v>
          </cell>
          <cell r="E476" t="str">
            <v>Đặng Quang Anh</v>
          </cell>
          <cell r="F476" t="str">
            <v>Lô 48 Chợ Đêm</v>
          </cell>
          <cell r="G476" t="str">
            <v>bán quần áo</v>
          </cell>
          <cell r="H476">
            <v>8400000</v>
          </cell>
          <cell r="I476" t="str">
            <v>01/2024</v>
          </cell>
          <cell r="J476">
            <v>126000</v>
          </cell>
          <cell r="K476">
            <v>84000</v>
          </cell>
          <cell r="L476">
            <v>42000</v>
          </cell>
          <cell r="M476">
            <v>0</v>
          </cell>
          <cell r="N476" t="str">
            <v/>
          </cell>
          <cell r="O476"/>
          <cell r="P476"/>
          <cell r="Q476" t="str">
            <v>X</v>
          </cell>
          <cell r="R476"/>
          <cell r="S476" t="str">
            <v>Chợ đêm</v>
          </cell>
          <cell r="T476"/>
          <cell r="U476"/>
          <cell r="V476"/>
          <cell r="W476"/>
          <cell r="X476"/>
          <cell r="Y476"/>
          <cell r="Z476"/>
          <cell r="AA476"/>
          <cell r="AB476"/>
          <cell r="AC476"/>
          <cell r="AD476">
            <v>0</v>
          </cell>
          <cell r="AE476">
            <v>0</v>
          </cell>
          <cell r="AF476" t="str">
            <v>TĐBN</v>
          </cell>
        </row>
        <row r="477">
          <cell r="C477" t="str">
            <v>8228638563</v>
          </cell>
          <cell r="D477" t="str">
            <v>Huỳnh Văn Hoà</v>
          </cell>
          <cell r="E477" t="str">
            <v>Đặng Quang Anh</v>
          </cell>
          <cell r="F477" t="str">
            <v>Lô 82, 124 Chợ Đêm</v>
          </cell>
          <cell r="G477" t="str">
            <v>bán giày dép</v>
          </cell>
          <cell r="H477">
            <v>16800000</v>
          </cell>
          <cell r="I477" t="str">
            <v>01/2024</v>
          </cell>
          <cell r="J477">
            <v>252000</v>
          </cell>
          <cell r="K477">
            <v>168000</v>
          </cell>
          <cell r="L477">
            <v>84000</v>
          </cell>
          <cell r="M477">
            <v>0</v>
          </cell>
          <cell r="N477" t="str">
            <v/>
          </cell>
          <cell r="O477"/>
          <cell r="P477"/>
          <cell r="Q477" t="str">
            <v>X</v>
          </cell>
          <cell r="R477"/>
          <cell r="S477" t="str">
            <v>Chợ đêm</v>
          </cell>
          <cell r="T477"/>
          <cell r="U477"/>
          <cell r="V477"/>
          <cell r="W477"/>
          <cell r="X477">
            <v>16800000</v>
          </cell>
          <cell r="Y477">
            <v>252000</v>
          </cell>
          <cell r="Z477"/>
          <cell r="AA477"/>
          <cell r="AB477"/>
          <cell r="AC477"/>
          <cell r="AD477">
            <v>16800000</v>
          </cell>
          <cell r="AE477">
            <v>252000</v>
          </cell>
          <cell r="AF477"/>
        </row>
        <row r="478">
          <cell r="C478" t="str">
            <v>8234484907</v>
          </cell>
          <cell r="D478" t="str">
            <v>Lê Thuý Vân</v>
          </cell>
          <cell r="E478" t="str">
            <v>Hồ Thị Tố Nguyên</v>
          </cell>
          <cell r="F478" t="str">
            <v>28 Nguyễn Công Trứ</v>
          </cell>
          <cell r="G478" t="str">
            <v>Mua bán thực phẩm, nông sản (CA MÀ)</v>
          </cell>
          <cell r="H478">
            <v>13000000</v>
          </cell>
          <cell r="I478" t="str">
            <v>01/2024</v>
          </cell>
          <cell r="J478">
            <v>195000</v>
          </cell>
          <cell r="K478">
            <v>130000</v>
          </cell>
          <cell r="L478">
            <v>65000</v>
          </cell>
          <cell r="M478">
            <v>0</v>
          </cell>
          <cell r="N478" t="str">
            <v/>
          </cell>
          <cell r="O478"/>
          <cell r="P478"/>
          <cell r="Q478"/>
          <cell r="R478"/>
          <cell r="S478" t="str">
            <v>Mặt đường LTK</v>
          </cell>
          <cell r="T478"/>
          <cell r="U478"/>
          <cell r="V478">
            <v>15000000</v>
          </cell>
          <cell r="W478">
            <v>225000</v>
          </cell>
          <cell r="X478"/>
          <cell r="Y478"/>
          <cell r="Z478"/>
          <cell r="AA478"/>
          <cell r="AB478"/>
          <cell r="AC478"/>
          <cell r="AD478">
            <v>15000000</v>
          </cell>
          <cell r="AE478">
            <v>225000</v>
          </cell>
          <cell r="AF478"/>
        </row>
        <row r="479">
          <cell r="C479" t="str">
            <v>8234497335</v>
          </cell>
          <cell r="D479" t="str">
            <v>Phan Thành Huy</v>
          </cell>
          <cell r="E479" t="str">
            <v>Hồ Thị Tố Nguyên</v>
          </cell>
          <cell r="F479" t="str">
            <v>30 đường Trường Chinh</v>
          </cell>
          <cell r="G479" t="str">
            <v>Bán quần áo (HỘ KINH DOANH SÁY KIDS)</v>
          </cell>
          <cell r="H479">
            <v>18000000</v>
          </cell>
          <cell r="I479" t="str">
            <v>01/2024</v>
          </cell>
          <cell r="J479">
            <v>270000</v>
          </cell>
          <cell r="K479">
            <v>180000</v>
          </cell>
          <cell r="L479">
            <v>90000</v>
          </cell>
          <cell r="M479">
            <v>0</v>
          </cell>
          <cell r="N479" t="str">
            <v/>
          </cell>
          <cell r="O479"/>
          <cell r="P479"/>
          <cell r="Q479"/>
          <cell r="R479"/>
          <cell r="S479" t="str">
            <v>Mặt đường LTK</v>
          </cell>
          <cell r="T479"/>
          <cell r="U479"/>
          <cell r="V479">
            <v>20700000</v>
          </cell>
          <cell r="W479">
            <v>310500</v>
          </cell>
          <cell r="X479"/>
          <cell r="Y479"/>
          <cell r="Z479"/>
          <cell r="AA479"/>
          <cell r="AB479"/>
          <cell r="AC479"/>
          <cell r="AD479">
            <v>20700000</v>
          </cell>
          <cell r="AE479">
            <v>310500</v>
          </cell>
          <cell r="AF479"/>
        </row>
        <row r="480">
          <cell r="C480" t="str">
            <v>8237797023</v>
          </cell>
          <cell r="D480" t="str">
            <v>Nguyễn Thị Ly Thương</v>
          </cell>
          <cell r="E480" t="str">
            <v>Đặng Quang Anh</v>
          </cell>
          <cell r="F480" t="str">
            <v>Trung Tâm Thương Mại Quy Nhơn</v>
          </cell>
          <cell r="G480" t="str">
            <v>bán đồ chơi trẻ em</v>
          </cell>
          <cell r="H480">
            <v>27830000</v>
          </cell>
          <cell r="I480" t="str">
            <v>01/2024</v>
          </cell>
          <cell r="J480">
            <v>417450</v>
          </cell>
          <cell r="K480">
            <v>278300</v>
          </cell>
          <cell r="L480">
            <v>139150</v>
          </cell>
          <cell r="M480">
            <v>0</v>
          </cell>
          <cell r="N480" t="str">
            <v/>
          </cell>
          <cell r="O480"/>
          <cell r="P480"/>
          <cell r="Q480"/>
          <cell r="R480"/>
          <cell r="S480" t="str">
            <v>Trung tâm thương mại</v>
          </cell>
          <cell r="T480"/>
          <cell r="U480"/>
          <cell r="V480"/>
          <cell r="W480"/>
          <cell r="X480"/>
          <cell r="Y480"/>
          <cell r="Z480">
            <v>30600000</v>
          </cell>
          <cell r="AA480">
            <v>459000</v>
          </cell>
          <cell r="AB480"/>
          <cell r="AC480"/>
          <cell r="AD480">
            <v>30600000</v>
          </cell>
          <cell r="AE480">
            <v>459000</v>
          </cell>
          <cell r="AF480"/>
        </row>
        <row r="481">
          <cell r="C481" t="str">
            <v>8263017103</v>
          </cell>
          <cell r="D481" t="str">
            <v>Trần Thanh Ly</v>
          </cell>
          <cell r="E481" t="str">
            <v>Đặng Quang Anh</v>
          </cell>
          <cell r="F481" t="str">
            <v>Lô D15-D16 Chợ Đêm</v>
          </cell>
          <cell r="G481" t="str">
            <v>Bán quần áo</v>
          </cell>
          <cell r="H481">
            <v>16800000</v>
          </cell>
          <cell r="I481" t="str">
            <v>01/2024</v>
          </cell>
          <cell r="J481">
            <v>252000</v>
          </cell>
          <cell r="K481">
            <v>168000</v>
          </cell>
          <cell r="L481">
            <v>84000</v>
          </cell>
          <cell r="M481">
            <v>0</v>
          </cell>
          <cell r="N481" t="str">
            <v/>
          </cell>
          <cell r="O481"/>
          <cell r="P481"/>
          <cell r="Q481" t="str">
            <v>X</v>
          </cell>
          <cell r="R481"/>
          <cell r="S481" t="str">
            <v>Chợ đêm</v>
          </cell>
          <cell r="T481"/>
          <cell r="U481"/>
          <cell r="V481"/>
          <cell r="W481"/>
          <cell r="X481"/>
          <cell r="Y481"/>
          <cell r="Z481"/>
          <cell r="AA481"/>
          <cell r="AB481"/>
          <cell r="AC481"/>
          <cell r="AD481">
            <v>0</v>
          </cell>
          <cell r="AE481">
            <v>0</v>
          </cell>
          <cell r="AF481" t="str">
            <v>TĐBN</v>
          </cell>
        </row>
        <row r="482">
          <cell r="C482" t="str">
            <v>8263134537-001</v>
          </cell>
          <cell r="D482" t="str">
            <v>Nguyễn Thụy Ngọc Thúy</v>
          </cell>
          <cell r="E482" t="str">
            <v>Hồ Thị Tố Nguyên</v>
          </cell>
          <cell r="F482" t="str">
            <v>Chợ sân bay</v>
          </cell>
          <cell r="G482" t="str">
            <v>Mua bán tạp khô</v>
          </cell>
          <cell r="H482">
            <v>10500000</v>
          </cell>
          <cell r="I482" t="str">
            <v>01/2024</v>
          </cell>
          <cell r="J482">
            <v>157500</v>
          </cell>
          <cell r="K482">
            <v>105000</v>
          </cell>
          <cell r="L482">
            <v>52500</v>
          </cell>
          <cell r="M482">
            <v>0</v>
          </cell>
          <cell r="N482" t="str">
            <v/>
          </cell>
          <cell r="O482"/>
          <cell r="P482"/>
          <cell r="Q482"/>
          <cell r="R482"/>
          <cell r="S482" t="str">
            <v>Chợ sân bay</v>
          </cell>
          <cell r="T482"/>
          <cell r="U482"/>
          <cell r="V482">
            <v>11400000</v>
          </cell>
          <cell r="W482">
            <v>171000</v>
          </cell>
          <cell r="X482"/>
          <cell r="Y482"/>
          <cell r="Z482"/>
          <cell r="AA482"/>
          <cell r="AB482"/>
          <cell r="AC482"/>
          <cell r="AD482">
            <v>11400000</v>
          </cell>
          <cell r="AE482">
            <v>171000</v>
          </cell>
          <cell r="AF482"/>
        </row>
        <row r="483">
          <cell r="C483" t="str">
            <v>8271120658-001</v>
          </cell>
          <cell r="D483" t="str">
            <v>Đồng Minh Nhựt</v>
          </cell>
          <cell r="E483" t="str">
            <v>Hồ Thị Tố Nguyên</v>
          </cell>
          <cell r="F483" t="str">
            <v>17 đường Nguyễn Trung Ngạn</v>
          </cell>
          <cell r="G483" t="str">
            <v>Bán buôn nông, lâm sản nguyên liệu (trừ gỗ, tre, nứa) và động vật sống (HỘ KINH DOANH ĐỒNG MINH NHỰT)</v>
          </cell>
          <cell r="H483">
            <v>12000000</v>
          </cell>
          <cell r="I483" t="str">
            <v>04/2024</v>
          </cell>
          <cell r="J483">
            <v>180000</v>
          </cell>
          <cell r="K483">
            <v>120000</v>
          </cell>
          <cell r="L483">
            <v>60000</v>
          </cell>
          <cell r="M483">
            <v>0</v>
          </cell>
          <cell r="N483" t="str">
            <v/>
          </cell>
          <cell r="O483"/>
          <cell r="P483"/>
          <cell r="Q483"/>
          <cell r="R483"/>
          <cell r="S483" t="str">
            <v>Mặt đường LTK</v>
          </cell>
          <cell r="T483"/>
          <cell r="U483"/>
          <cell r="V483">
            <v>13800000</v>
          </cell>
          <cell r="W483">
            <v>207000</v>
          </cell>
          <cell r="X483"/>
          <cell r="Y483"/>
          <cell r="Z483"/>
          <cell r="AA483"/>
          <cell r="AB483"/>
          <cell r="AC483"/>
          <cell r="AD483">
            <v>13800000</v>
          </cell>
          <cell r="AE483">
            <v>207000</v>
          </cell>
          <cell r="AF483"/>
        </row>
        <row r="484">
          <cell r="C484" t="str">
            <v>8271280482</v>
          </cell>
          <cell r="D484" t="str">
            <v>Huỳnh Thị Liễu</v>
          </cell>
          <cell r="E484" t="str">
            <v>Đặng Quang Anh</v>
          </cell>
          <cell r="F484" t="str">
            <v>Lô 64 Chợ Đêm</v>
          </cell>
          <cell r="G484" t="str">
            <v>bán hàng lưu niệm</v>
          </cell>
          <cell r="H484">
            <v>8400000</v>
          </cell>
          <cell r="I484" t="str">
            <v>01/2024</v>
          </cell>
          <cell r="J484">
            <v>126000</v>
          </cell>
          <cell r="K484">
            <v>84000</v>
          </cell>
          <cell r="L484">
            <v>42000</v>
          </cell>
          <cell r="M484">
            <v>0</v>
          </cell>
          <cell r="N484" t="str">
            <v/>
          </cell>
          <cell r="O484"/>
          <cell r="P484"/>
          <cell r="Q484" t="str">
            <v>X</v>
          </cell>
          <cell r="R484"/>
          <cell r="S484" t="str">
            <v>Chợ đêm</v>
          </cell>
          <cell r="T484"/>
          <cell r="U484"/>
          <cell r="V484"/>
          <cell r="W484"/>
          <cell r="X484">
            <v>8400000</v>
          </cell>
          <cell r="Y484">
            <v>126000</v>
          </cell>
          <cell r="Z484"/>
          <cell r="AA484"/>
          <cell r="AB484"/>
          <cell r="AC484"/>
          <cell r="AD484">
            <v>8400000</v>
          </cell>
          <cell r="AE484">
            <v>126000</v>
          </cell>
          <cell r="AF484"/>
        </row>
        <row r="485">
          <cell r="C485" t="str">
            <v>8286294865</v>
          </cell>
          <cell r="D485" t="str">
            <v>Nguyễn Thị Xuân Thịnh</v>
          </cell>
          <cell r="E485" t="str">
            <v>Hồ Thị Tố Nguyên</v>
          </cell>
          <cell r="F485" t="str">
            <v>65 Trường Chinh</v>
          </cell>
          <cell r="G485" t="str">
            <v>mua bán đồ chơi trẻ em, quần áo, giày dép....văn phòng phẩm, bao bì các sản phẩm chế biến từ cao su</v>
          </cell>
          <cell r="H485">
            <v>10000000</v>
          </cell>
          <cell r="I485" t="str">
            <v>01/2024</v>
          </cell>
          <cell r="J485">
            <v>150000</v>
          </cell>
          <cell r="K485">
            <v>100000</v>
          </cell>
          <cell r="L485">
            <v>50000</v>
          </cell>
          <cell r="M485">
            <v>0</v>
          </cell>
          <cell r="N485" t="str">
            <v/>
          </cell>
          <cell r="O485"/>
          <cell r="P485"/>
          <cell r="Q485"/>
          <cell r="R485"/>
          <cell r="S485" t="str">
            <v>Mặt đường LTK</v>
          </cell>
          <cell r="T485"/>
          <cell r="U485"/>
          <cell r="V485">
            <v>11400000</v>
          </cell>
          <cell r="W485">
            <v>171000</v>
          </cell>
          <cell r="X485"/>
          <cell r="Y485"/>
          <cell r="Z485"/>
          <cell r="AA485"/>
          <cell r="AB485"/>
          <cell r="AC485"/>
          <cell r="AD485">
            <v>11400000</v>
          </cell>
          <cell r="AE485">
            <v>171000</v>
          </cell>
          <cell r="AF485"/>
        </row>
        <row r="486">
          <cell r="C486" t="str">
            <v>8289890087-001</v>
          </cell>
          <cell r="D486" t="str">
            <v>Hoàng Bình Nguyên</v>
          </cell>
          <cell r="E486" t="str">
            <v>Hồ Thị Tố Nguyên</v>
          </cell>
          <cell r="F486" t="str">
            <v>28 đường Võ Xán</v>
          </cell>
          <cell r="G486" t="str">
            <v>Hoạt động vui chơi giải trí khác chưa được phân vào đâu (HỘ KINH DOANH HOÀNG BÌNH NGUYÊN)</v>
          </cell>
          <cell r="H486">
            <v>15000000</v>
          </cell>
          <cell r="I486" t="str">
            <v>01/2024</v>
          </cell>
          <cell r="J486">
            <v>1050000</v>
          </cell>
          <cell r="K486">
            <v>750000</v>
          </cell>
          <cell r="L486">
            <v>300000</v>
          </cell>
          <cell r="M486">
            <v>0</v>
          </cell>
          <cell r="N486" t="str">
            <v/>
          </cell>
          <cell r="O486"/>
          <cell r="P486"/>
          <cell r="Q486"/>
          <cell r="R486"/>
          <cell r="S486" t="str">
            <v>Mặt đường LTK</v>
          </cell>
          <cell r="T486"/>
          <cell r="U486"/>
          <cell r="V486">
            <v>17250000</v>
          </cell>
          <cell r="W486">
            <v>1207500</v>
          </cell>
          <cell r="X486"/>
          <cell r="Y486"/>
          <cell r="Z486"/>
          <cell r="AA486"/>
          <cell r="AB486"/>
          <cell r="AC486"/>
          <cell r="AD486">
            <v>17250000</v>
          </cell>
          <cell r="AE486">
            <v>1207500</v>
          </cell>
          <cell r="AF486"/>
        </row>
        <row r="487">
          <cell r="C487" t="str">
            <v>8291456536</v>
          </cell>
          <cell r="D487" t="str">
            <v>Bùi Ngọc Hùng</v>
          </cell>
          <cell r="E487" t="str">
            <v>Hồ Thị Tố Nguyên</v>
          </cell>
          <cell r="F487" t="str">
            <v>63 Nguyễn Thái Học</v>
          </cell>
          <cell r="G487" t="str">
            <v>Mua bán nội thất gỗ, nhôm...</v>
          </cell>
          <cell r="H487">
            <v>85000000</v>
          </cell>
          <cell r="I487" t="str">
            <v>01/2024</v>
          </cell>
          <cell r="J487">
            <v>1275000</v>
          </cell>
          <cell r="K487">
            <v>850000</v>
          </cell>
          <cell r="L487">
            <v>425000</v>
          </cell>
          <cell r="M487">
            <v>0</v>
          </cell>
          <cell r="N487" t="str">
            <v/>
          </cell>
          <cell r="O487"/>
          <cell r="P487"/>
          <cell r="Q487"/>
          <cell r="R487"/>
          <cell r="S487" t="str">
            <v>Mặt đường LTK</v>
          </cell>
          <cell r="T487"/>
          <cell r="U487"/>
          <cell r="V487">
            <v>97800000</v>
          </cell>
          <cell r="W487">
            <v>1467000</v>
          </cell>
          <cell r="X487"/>
          <cell r="Y487"/>
          <cell r="Z487"/>
          <cell r="AA487"/>
          <cell r="AB487"/>
          <cell r="AC487"/>
          <cell r="AD487">
            <v>97800000</v>
          </cell>
          <cell r="AE487">
            <v>1467000</v>
          </cell>
          <cell r="AF487"/>
        </row>
        <row r="488">
          <cell r="C488" t="str">
            <v>8295228273</v>
          </cell>
          <cell r="D488" t="str">
            <v>Phan Thị Thanh Hà</v>
          </cell>
          <cell r="E488" t="str">
            <v>Đặng Quang Anh</v>
          </cell>
          <cell r="F488" t="str">
            <v>Lô 85 Chợ Đêm</v>
          </cell>
          <cell r="G488" t="str">
            <v>bán giày dép</v>
          </cell>
          <cell r="H488">
            <v>8400000</v>
          </cell>
          <cell r="I488" t="str">
            <v>01/2024</v>
          </cell>
          <cell r="J488">
            <v>126000</v>
          </cell>
          <cell r="K488">
            <v>84000</v>
          </cell>
          <cell r="L488">
            <v>42000</v>
          </cell>
          <cell r="M488">
            <v>0</v>
          </cell>
          <cell r="N488" t="str">
            <v/>
          </cell>
          <cell r="O488"/>
          <cell r="P488"/>
          <cell r="Q488" t="str">
            <v>X</v>
          </cell>
          <cell r="R488"/>
          <cell r="S488" t="str">
            <v>Chợ đêm</v>
          </cell>
          <cell r="T488"/>
          <cell r="U488"/>
          <cell r="V488"/>
          <cell r="W488"/>
          <cell r="X488">
            <v>8400000</v>
          </cell>
          <cell r="Y488">
            <v>126000</v>
          </cell>
          <cell r="Z488"/>
          <cell r="AA488"/>
          <cell r="AB488"/>
          <cell r="AC488"/>
          <cell r="AD488">
            <v>8400000</v>
          </cell>
          <cell r="AE488">
            <v>126000</v>
          </cell>
          <cell r="AF488"/>
        </row>
        <row r="489">
          <cell r="C489" t="str">
            <v>8306184870</v>
          </cell>
          <cell r="D489" t="str">
            <v>Phạm Như Hoàng Minh</v>
          </cell>
          <cell r="E489" t="str">
            <v>Đặng Quang Anh</v>
          </cell>
          <cell r="F489" t="str">
            <v>Lô SMA1_2 Trung tâm thương mại Quy Nhơn</v>
          </cell>
          <cell r="G489" t="str">
            <v>Mua bán tạp hóa, mỹ phẩm</v>
          </cell>
          <cell r="H489">
            <v>28749600</v>
          </cell>
          <cell r="I489" t="str">
            <v>01/2024</v>
          </cell>
          <cell r="J489">
            <v>431244</v>
          </cell>
          <cell r="K489">
            <v>287496</v>
          </cell>
          <cell r="L489">
            <v>143748</v>
          </cell>
          <cell r="M489">
            <v>0</v>
          </cell>
          <cell r="N489" t="str">
            <v/>
          </cell>
          <cell r="O489"/>
          <cell r="P489"/>
          <cell r="Q489"/>
          <cell r="R489"/>
          <cell r="S489" t="str">
            <v>Trung tâm thương mại</v>
          </cell>
          <cell r="T489"/>
          <cell r="U489"/>
          <cell r="V489"/>
          <cell r="W489"/>
          <cell r="X489"/>
          <cell r="Y489"/>
          <cell r="Z489">
            <v>31800000</v>
          </cell>
          <cell r="AA489">
            <v>477000</v>
          </cell>
          <cell r="AB489"/>
          <cell r="AC489"/>
          <cell r="AD489">
            <v>31800000</v>
          </cell>
          <cell r="AE489">
            <v>477000</v>
          </cell>
          <cell r="AF489"/>
        </row>
        <row r="490">
          <cell r="C490" t="str">
            <v>8307773780</v>
          </cell>
          <cell r="D490" t="str">
            <v>Hoàng Tuấn Anh</v>
          </cell>
          <cell r="E490" t="str">
            <v>Hồ Thị Tố Nguyên</v>
          </cell>
          <cell r="F490" t="str">
            <v>08 đường Nguyễn Đáng</v>
          </cell>
          <cell r="G490" t="str">
            <v>Hoạt động vui chơi giải trí khác chưa được phân vào đâu (HỘ KINH DOANH HOÀNG TUẤN ANH)</v>
          </cell>
          <cell r="H490">
            <v>22000000</v>
          </cell>
          <cell r="I490" t="str">
            <v>01/2024</v>
          </cell>
          <cell r="J490">
            <v>1540000</v>
          </cell>
          <cell r="K490">
            <v>1100000</v>
          </cell>
          <cell r="L490">
            <v>440000</v>
          </cell>
          <cell r="M490">
            <v>0</v>
          </cell>
          <cell r="N490" t="str">
            <v/>
          </cell>
          <cell r="O490"/>
          <cell r="P490"/>
          <cell r="Q490"/>
          <cell r="R490"/>
          <cell r="S490" t="str">
            <v>Mặt đường LTK</v>
          </cell>
          <cell r="T490"/>
          <cell r="U490"/>
          <cell r="V490">
            <v>25300000</v>
          </cell>
          <cell r="W490">
            <v>1771000</v>
          </cell>
          <cell r="X490"/>
          <cell r="Y490"/>
          <cell r="Z490"/>
          <cell r="AA490"/>
          <cell r="AB490"/>
          <cell r="AC490"/>
          <cell r="AD490">
            <v>25300000</v>
          </cell>
          <cell r="AE490">
            <v>1771000</v>
          </cell>
          <cell r="AF490"/>
        </row>
        <row r="491">
          <cell r="C491" t="str">
            <v>8314645268</v>
          </cell>
          <cell r="D491" t="str">
            <v>Lê Đình Cẩm</v>
          </cell>
          <cell r="E491" t="str">
            <v>Hồ Thị Tố Nguyên</v>
          </cell>
          <cell r="F491" t="str">
            <v>26 Diên Hồng</v>
          </cell>
          <cell r="G491" t="str">
            <v>Vận tải hành khách và cho thuê xe</v>
          </cell>
          <cell r="H491">
            <v>15000000</v>
          </cell>
          <cell r="I491" t="str">
            <v>01/2024</v>
          </cell>
          <cell r="J491">
            <v>675000</v>
          </cell>
          <cell r="K491">
            <v>450000</v>
          </cell>
          <cell r="L491">
            <v>225000</v>
          </cell>
          <cell r="M491">
            <v>0</v>
          </cell>
          <cell r="N491" t="str">
            <v/>
          </cell>
          <cell r="O491"/>
          <cell r="P491"/>
          <cell r="Q491"/>
          <cell r="R491"/>
          <cell r="S491" t="str">
            <v>Mặt đường LTK</v>
          </cell>
          <cell r="T491"/>
          <cell r="U491"/>
          <cell r="V491">
            <v>15000000</v>
          </cell>
          <cell r="W491">
            <v>675000</v>
          </cell>
          <cell r="X491"/>
          <cell r="Y491"/>
          <cell r="Z491"/>
          <cell r="AA491"/>
          <cell r="AB491"/>
          <cell r="AC491"/>
          <cell r="AD491">
            <v>15000000</v>
          </cell>
          <cell r="AE491">
            <v>675000</v>
          </cell>
          <cell r="AF491"/>
        </row>
        <row r="492">
          <cell r="C492" t="str">
            <v>8322161983-001</v>
          </cell>
          <cell r="D492" t="str">
            <v>Đoàn Tấn Phát</v>
          </cell>
          <cell r="E492" t="str">
            <v>Hồ Thị Tố Nguyên</v>
          </cell>
          <cell r="F492" t="str">
            <v>09 Trường Chinh</v>
          </cell>
          <cell r="G492" t="str">
            <v>Ăn uống</v>
          </cell>
          <cell r="H492">
            <v>10300000</v>
          </cell>
          <cell r="I492" t="str">
            <v>01/2024</v>
          </cell>
          <cell r="J492">
            <v>463500</v>
          </cell>
          <cell r="K492">
            <v>309000</v>
          </cell>
          <cell r="L492">
            <v>154500</v>
          </cell>
          <cell r="M492">
            <v>0</v>
          </cell>
          <cell r="N492" t="str">
            <v/>
          </cell>
          <cell r="O492"/>
          <cell r="P492"/>
          <cell r="Q492"/>
          <cell r="R492"/>
          <cell r="S492" t="str">
            <v>Mặt đường LTK</v>
          </cell>
          <cell r="T492"/>
          <cell r="U492"/>
          <cell r="V492">
            <v>11800000</v>
          </cell>
          <cell r="W492">
            <v>531000</v>
          </cell>
          <cell r="X492"/>
          <cell r="Y492"/>
          <cell r="Z492"/>
          <cell r="AA492"/>
          <cell r="AB492"/>
          <cell r="AC492"/>
          <cell r="AD492">
            <v>11800000</v>
          </cell>
          <cell r="AE492">
            <v>531000</v>
          </cell>
          <cell r="AF492"/>
        </row>
        <row r="493">
          <cell r="C493" t="str">
            <v>8328050648</v>
          </cell>
          <cell r="D493" t="str">
            <v>Nguyễn Thị Nhặn</v>
          </cell>
          <cell r="E493" t="str">
            <v>Đặng Quang Anh</v>
          </cell>
          <cell r="F493" t="str">
            <v>Lô 69 Chợ Đêm</v>
          </cell>
          <cell r="G493" t="str">
            <v>buôn bán mũ, nịt</v>
          </cell>
          <cell r="H493">
            <v>8400000</v>
          </cell>
          <cell r="I493" t="str">
            <v>01/2024</v>
          </cell>
          <cell r="J493">
            <v>126000</v>
          </cell>
          <cell r="K493">
            <v>84000</v>
          </cell>
          <cell r="L493">
            <v>42000</v>
          </cell>
          <cell r="M493">
            <v>0</v>
          </cell>
          <cell r="N493" t="str">
            <v/>
          </cell>
          <cell r="O493"/>
          <cell r="P493"/>
          <cell r="Q493" t="str">
            <v>X</v>
          </cell>
          <cell r="R493"/>
          <cell r="S493" t="str">
            <v>Chợ đêm</v>
          </cell>
          <cell r="T493"/>
          <cell r="U493"/>
          <cell r="V493"/>
          <cell r="W493"/>
          <cell r="X493">
            <v>8400000</v>
          </cell>
          <cell r="Y493">
            <v>126000</v>
          </cell>
          <cell r="Z493"/>
          <cell r="AA493"/>
          <cell r="AB493"/>
          <cell r="AC493"/>
          <cell r="AD493">
            <v>8400000</v>
          </cell>
          <cell r="AE493">
            <v>126000</v>
          </cell>
          <cell r="AF493"/>
        </row>
        <row r="494">
          <cell r="C494" t="str">
            <v>8331805024</v>
          </cell>
          <cell r="D494" t="str">
            <v>Nguyễn Thụy Thúy My</v>
          </cell>
          <cell r="E494" t="str">
            <v>Hồ Thị Tố Nguyên</v>
          </cell>
          <cell r="F494" t="str">
            <v>246B đường Diên Hồng</v>
          </cell>
          <cell r="G494" t="str">
            <v>Mua bán quần áo (HỘ KINH DOANH KÝ GỬI MIN MY)</v>
          </cell>
          <cell r="H494">
            <v>25500000</v>
          </cell>
          <cell r="I494" t="str">
            <v>01/2024</v>
          </cell>
          <cell r="J494">
            <v>382500</v>
          </cell>
          <cell r="K494">
            <v>255000</v>
          </cell>
          <cell r="L494">
            <v>127500</v>
          </cell>
          <cell r="M494">
            <v>0</v>
          </cell>
          <cell r="N494" t="str">
            <v/>
          </cell>
          <cell r="O494"/>
          <cell r="P494"/>
          <cell r="Q494"/>
          <cell r="R494"/>
          <cell r="S494" t="str">
            <v>Mặt đường LTK</v>
          </cell>
          <cell r="T494"/>
          <cell r="U494"/>
          <cell r="V494">
            <v>29400000</v>
          </cell>
          <cell r="W494">
            <v>441000</v>
          </cell>
          <cell r="X494"/>
          <cell r="Y494"/>
          <cell r="Z494"/>
          <cell r="AA494"/>
          <cell r="AB494"/>
          <cell r="AC494"/>
          <cell r="AD494">
            <v>29400000</v>
          </cell>
          <cell r="AE494">
            <v>441000</v>
          </cell>
          <cell r="AF494"/>
        </row>
        <row r="495">
          <cell r="C495" t="str">
            <v>8331805031</v>
          </cell>
          <cell r="D495" t="str">
            <v>Trần Minh Toàn</v>
          </cell>
          <cell r="E495" t="str">
            <v>Hồ Thị Tố Nguyên</v>
          </cell>
          <cell r="F495" t="str">
            <v>79 Trần Phú</v>
          </cell>
          <cell r="G495" t="str">
            <v>dịch vụ ăn uống</v>
          </cell>
          <cell r="H495">
            <v>52000000</v>
          </cell>
          <cell r="I495" t="str">
            <v>01/2024</v>
          </cell>
          <cell r="J495">
            <v>2340000</v>
          </cell>
          <cell r="K495">
            <v>1560000</v>
          </cell>
          <cell r="L495">
            <v>780000</v>
          </cell>
          <cell r="M495">
            <v>0</v>
          </cell>
          <cell r="N495" t="str">
            <v/>
          </cell>
          <cell r="O495"/>
          <cell r="P495"/>
          <cell r="Q495"/>
          <cell r="R495"/>
          <cell r="S495" t="str">
            <v>Mặt đường LTK</v>
          </cell>
          <cell r="T495"/>
          <cell r="U495"/>
          <cell r="V495">
            <v>52800000</v>
          </cell>
          <cell r="W495">
            <v>2376000</v>
          </cell>
          <cell r="X495"/>
          <cell r="Y495"/>
          <cell r="Z495"/>
          <cell r="AA495"/>
          <cell r="AB495"/>
          <cell r="AC495"/>
          <cell r="AD495">
            <v>52800000</v>
          </cell>
          <cell r="AE495">
            <v>2376000</v>
          </cell>
          <cell r="AF495"/>
        </row>
        <row r="496">
          <cell r="C496" t="str">
            <v>8336856336</v>
          </cell>
          <cell r="D496" t="str">
            <v>Hứa Hà Mỹ Duyên</v>
          </cell>
          <cell r="E496" t="str">
            <v>Hồ Thị Tố Nguyên</v>
          </cell>
          <cell r="F496" t="str">
            <v>36 Nguyễn Công Trứ</v>
          </cell>
          <cell r="G496" t="str">
            <v>dịch vụ cà phê giải khát</v>
          </cell>
          <cell r="H496">
            <v>26000000</v>
          </cell>
          <cell r="I496" t="str">
            <v>01/2024</v>
          </cell>
          <cell r="J496">
            <v>1170000</v>
          </cell>
          <cell r="K496">
            <v>780000</v>
          </cell>
          <cell r="L496">
            <v>390000</v>
          </cell>
          <cell r="M496">
            <v>0</v>
          </cell>
          <cell r="N496" t="str">
            <v/>
          </cell>
          <cell r="O496"/>
          <cell r="P496"/>
          <cell r="Q496"/>
          <cell r="R496"/>
          <cell r="S496" t="str">
            <v>Mặt đường LTK</v>
          </cell>
          <cell r="T496"/>
          <cell r="U496"/>
          <cell r="V496">
            <v>30000000</v>
          </cell>
          <cell r="W496">
            <v>1350000</v>
          </cell>
          <cell r="X496"/>
          <cell r="Y496"/>
          <cell r="Z496"/>
          <cell r="AA496"/>
          <cell r="AB496"/>
          <cell r="AC496"/>
          <cell r="AD496">
            <v>30000000</v>
          </cell>
          <cell r="AE496">
            <v>1350000</v>
          </cell>
          <cell r="AF496"/>
        </row>
        <row r="497">
          <cell r="C497" t="str">
            <v>8338679971</v>
          </cell>
          <cell r="D497" t="str">
            <v>Văn Thị Thu Hạnh</v>
          </cell>
          <cell r="E497" t="str">
            <v>Hồ Thị Tố Nguyên</v>
          </cell>
          <cell r="F497" t="str">
            <v>79 Lương Định Của</v>
          </cell>
          <cell r="G497" t="str">
            <v>mua bán hàng nông thủy hải sản các loại, gỗ mỹ nghệ và đồ gia dụng nội thất</v>
          </cell>
          <cell r="H497">
            <v>12000000</v>
          </cell>
          <cell r="I497" t="str">
            <v>01/2024</v>
          </cell>
          <cell r="J497">
            <v>180000</v>
          </cell>
          <cell r="K497">
            <v>120000</v>
          </cell>
          <cell r="L497">
            <v>60000</v>
          </cell>
          <cell r="M497">
            <v>0</v>
          </cell>
          <cell r="N497" t="str">
            <v/>
          </cell>
          <cell r="O497"/>
          <cell r="P497"/>
          <cell r="Q497"/>
          <cell r="R497"/>
          <cell r="S497" t="str">
            <v>Mặt đường LTK</v>
          </cell>
          <cell r="T497"/>
          <cell r="U497"/>
          <cell r="V497">
            <v>13800000</v>
          </cell>
          <cell r="W497">
            <v>207000</v>
          </cell>
          <cell r="X497"/>
          <cell r="Y497"/>
          <cell r="Z497"/>
          <cell r="AA497"/>
          <cell r="AB497"/>
          <cell r="AC497"/>
          <cell r="AD497">
            <v>13800000</v>
          </cell>
          <cell r="AE497">
            <v>207000</v>
          </cell>
          <cell r="AF497"/>
        </row>
        <row r="498">
          <cell r="C498" t="str">
            <v>8338875655</v>
          </cell>
          <cell r="D498" t="str">
            <v>Trần Thị út</v>
          </cell>
          <cell r="E498" t="str">
            <v>Đặng Quang Anh</v>
          </cell>
          <cell r="F498" t="str">
            <v>Lô A2 Chợ đêm</v>
          </cell>
          <cell r="G498" t="str">
            <v>Quấn áo</v>
          </cell>
          <cell r="H498">
            <v>8400000</v>
          </cell>
          <cell r="I498" t="str">
            <v>01/2024</v>
          </cell>
          <cell r="J498">
            <v>126000</v>
          </cell>
          <cell r="K498">
            <v>84000</v>
          </cell>
          <cell r="L498">
            <v>42000</v>
          </cell>
          <cell r="M498">
            <v>0</v>
          </cell>
          <cell r="N498" t="str">
            <v/>
          </cell>
          <cell r="O498"/>
          <cell r="P498"/>
          <cell r="Q498" t="str">
            <v>X</v>
          </cell>
          <cell r="R498"/>
          <cell r="S498" t="str">
            <v>Chợ đêm</v>
          </cell>
          <cell r="T498"/>
          <cell r="U498"/>
          <cell r="V498"/>
          <cell r="W498"/>
          <cell r="X498"/>
          <cell r="Y498"/>
          <cell r="Z498"/>
          <cell r="AA498"/>
          <cell r="AB498"/>
          <cell r="AC498"/>
          <cell r="AD498">
            <v>0</v>
          </cell>
          <cell r="AE498">
            <v>0</v>
          </cell>
          <cell r="AF498" t="str">
            <v>TĐBN</v>
          </cell>
        </row>
        <row r="499">
          <cell r="C499" t="str">
            <v>8339541849</v>
          </cell>
          <cell r="D499" t="str">
            <v>Nguyễn Thị Nhã Trinh</v>
          </cell>
          <cell r="E499" t="str">
            <v>Hồ Thị Tố Nguyên</v>
          </cell>
          <cell r="F499" t="str">
            <v>57 Trường Chinh</v>
          </cell>
          <cell r="G499" t="str">
            <v>Dịch vụ ăn uống</v>
          </cell>
          <cell r="H499">
            <v>10600000</v>
          </cell>
          <cell r="I499" t="str">
            <v>01/2024</v>
          </cell>
          <cell r="J499">
            <v>477000</v>
          </cell>
          <cell r="K499">
            <v>318000</v>
          </cell>
          <cell r="L499">
            <v>159000</v>
          </cell>
          <cell r="M499">
            <v>0</v>
          </cell>
          <cell r="N499" t="str">
            <v/>
          </cell>
          <cell r="O499" t="str">
            <v>X</v>
          </cell>
          <cell r="P499"/>
          <cell r="Q499"/>
          <cell r="R499"/>
          <cell r="S499" t="str">
            <v>Mặt đường LTK</v>
          </cell>
          <cell r="T499"/>
          <cell r="U499"/>
          <cell r="V499">
            <v>12200000</v>
          </cell>
          <cell r="W499">
            <v>549000</v>
          </cell>
          <cell r="X499"/>
          <cell r="Y499"/>
          <cell r="Z499"/>
          <cell r="AA499"/>
          <cell r="AB499"/>
          <cell r="AC499"/>
          <cell r="AD499">
            <v>12200000</v>
          </cell>
          <cell r="AE499">
            <v>549000</v>
          </cell>
          <cell r="AF499"/>
        </row>
        <row r="500">
          <cell r="C500" t="str">
            <v>8341352951</v>
          </cell>
          <cell r="D500" t="str">
            <v>Trịnh Thái Nguyên</v>
          </cell>
          <cell r="E500" t="str">
            <v>Đặng Quang Anh</v>
          </cell>
          <cell r="F500" t="str">
            <v>Lô D 14 - D31 Chợ Đêm</v>
          </cell>
          <cell r="G500" t="str">
            <v>Bán quần áo, đồ lưu niệm</v>
          </cell>
          <cell r="H500">
            <v>16800000</v>
          </cell>
          <cell r="I500" t="str">
            <v>01/2024</v>
          </cell>
          <cell r="J500">
            <v>252000</v>
          </cell>
          <cell r="K500">
            <v>168000</v>
          </cell>
          <cell r="L500">
            <v>84000</v>
          </cell>
          <cell r="M500">
            <v>0</v>
          </cell>
          <cell r="N500" t="str">
            <v/>
          </cell>
          <cell r="O500"/>
          <cell r="P500"/>
          <cell r="Q500" t="str">
            <v>X</v>
          </cell>
          <cell r="R500"/>
          <cell r="S500" t="str">
            <v>Chợ đêm</v>
          </cell>
          <cell r="T500"/>
          <cell r="U500"/>
          <cell r="V500"/>
          <cell r="W500"/>
          <cell r="X500"/>
          <cell r="Y500"/>
          <cell r="Z500"/>
          <cell r="AA500"/>
          <cell r="AB500"/>
          <cell r="AC500"/>
          <cell r="AD500">
            <v>0</v>
          </cell>
          <cell r="AE500">
            <v>0</v>
          </cell>
          <cell r="AF500" t="str">
            <v>TĐBN</v>
          </cell>
        </row>
        <row r="501">
          <cell r="C501" t="str">
            <v>8346568432</v>
          </cell>
          <cell r="D501" t="str">
            <v>Nguyễn Huỳnh Thanh Tuyền</v>
          </cell>
          <cell r="E501" t="str">
            <v>Đặng Quang Anh</v>
          </cell>
          <cell r="F501" t="str">
            <v>Lô D18A nhà văn hóa, chợ đêm</v>
          </cell>
          <cell r="G501" t="str">
            <v>mua bán quần áo</v>
          </cell>
          <cell r="H501">
            <v>8400000</v>
          </cell>
          <cell r="I501" t="str">
            <v>01/2024</v>
          </cell>
          <cell r="J501">
            <v>126000</v>
          </cell>
          <cell r="K501">
            <v>84000</v>
          </cell>
          <cell r="L501">
            <v>42000</v>
          </cell>
          <cell r="M501">
            <v>0</v>
          </cell>
          <cell r="N501" t="str">
            <v/>
          </cell>
          <cell r="O501"/>
          <cell r="P501"/>
          <cell r="Q501" t="str">
            <v>X</v>
          </cell>
          <cell r="R501"/>
          <cell r="S501" t="str">
            <v>Chợ đêm</v>
          </cell>
          <cell r="T501"/>
          <cell r="U501"/>
          <cell r="V501"/>
          <cell r="W501"/>
          <cell r="X501">
            <v>8400000</v>
          </cell>
          <cell r="Y501">
            <v>126000</v>
          </cell>
          <cell r="Z501"/>
          <cell r="AA501"/>
          <cell r="AB501"/>
          <cell r="AC501"/>
          <cell r="AD501">
            <v>8400000</v>
          </cell>
          <cell r="AE501">
            <v>126000</v>
          </cell>
          <cell r="AF501"/>
        </row>
        <row r="502">
          <cell r="C502" t="str">
            <v>8346858170</v>
          </cell>
          <cell r="D502" t="str">
            <v>Nguyễn Bá Hải</v>
          </cell>
          <cell r="E502" t="str">
            <v>Đặng Quang Anh</v>
          </cell>
          <cell r="F502" t="str">
            <v>Lô R(12-13-14) Coopmart đường 07 Nguyễn Tất Thành</v>
          </cell>
          <cell r="G502" t="str">
            <v>dịch vụ ăn uống. Mua bán bia, rượu nội, thuốc lá nội các loại (HỘ KINH DOANH C.E.O RESTAURANT)</v>
          </cell>
          <cell r="H502">
            <v>22000000</v>
          </cell>
          <cell r="I502" t="str">
            <v>02/2024</v>
          </cell>
          <cell r="J502">
            <v>990000</v>
          </cell>
          <cell r="K502">
            <v>660000</v>
          </cell>
          <cell r="L502">
            <v>330000</v>
          </cell>
          <cell r="M502">
            <v>0</v>
          </cell>
          <cell r="N502" t="str">
            <v/>
          </cell>
          <cell r="O502"/>
          <cell r="P502"/>
          <cell r="Q502"/>
          <cell r="R502"/>
          <cell r="S502" t="str">
            <v>Trung tâm thương mại</v>
          </cell>
          <cell r="T502"/>
          <cell r="U502"/>
          <cell r="V502"/>
          <cell r="W502"/>
          <cell r="X502"/>
          <cell r="Y502"/>
          <cell r="Z502">
            <v>24200000</v>
          </cell>
          <cell r="AA502">
            <v>1089000</v>
          </cell>
          <cell r="AB502"/>
          <cell r="AC502"/>
          <cell r="AD502">
            <v>24200000</v>
          </cell>
          <cell r="AE502">
            <v>1089000</v>
          </cell>
          <cell r="AF502"/>
        </row>
        <row r="503">
          <cell r="C503" t="str">
            <v>8354059943-001</v>
          </cell>
          <cell r="D503" t="str">
            <v>Trần Thị Tuyết</v>
          </cell>
          <cell r="E503" t="str">
            <v>Hồ Thị Tố Nguyên</v>
          </cell>
          <cell r="F503" t="str">
            <v>66 đường Phạm Hùng</v>
          </cell>
          <cell r="G503" t="str">
            <v>Cho thuê đồ dùng cá nhân và gia đình khác (HỘ KINH DOANH SNOW WEDDING)</v>
          </cell>
          <cell r="H503">
            <v>9300000</v>
          </cell>
          <cell r="I503" t="str">
            <v>01/2024</v>
          </cell>
          <cell r="J503">
            <v>651000</v>
          </cell>
          <cell r="K503">
            <v>465000</v>
          </cell>
          <cell r="L503">
            <v>186000</v>
          </cell>
          <cell r="M503">
            <v>0</v>
          </cell>
          <cell r="N503" t="str">
            <v/>
          </cell>
          <cell r="O503"/>
          <cell r="P503"/>
          <cell r="Q503"/>
          <cell r="R503"/>
          <cell r="S503" t="str">
            <v>Mặt đường LTK</v>
          </cell>
          <cell r="T503"/>
          <cell r="U503"/>
          <cell r="V503">
            <v>10700000</v>
          </cell>
          <cell r="W503">
            <v>749000</v>
          </cell>
          <cell r="X503"/>
          <cell r="Y503"/>
          <cell r="Z503"/>
          <cell r="AA503"/>
          <cell r="AB503"/>
          <cell r="AC503"/>
          <cell r="AD503">
            <v>10700000</v>
          </cell>
          <cell r="AE503">
            <v>749000</v>
          </cell>
          <cell r="AF503"/>
        </row>
        <row r="504">
          <cell r="C504" t="str">
            <v>8354731749-001</v>
          </cell>
          <cell r="D504" t="str">
            <v>Hà Huyền Thanh</v>
          </cell>
          <cell r="E504" t="str">
            <v>Hồ Thị Tố Nguyên</v>
          </cell>
          <cell r="F504" t="str">
            <v>140 Đô Đốc Bảo</v>
          </cell>
          <cell r="G504" t="str">
            <v>dịch vụ cà phê, nước giải khát (HỘ KINH DOANH SHIN)</v>
          </cell>
          <cell r="H504">
            <v>19000000</v>
          </cell>
          <cell r="I504" t="str">
            <v>01/2024</v>
          </cell>
          <cell r="J504">
            <v>855000</v>
          </cell>
          <cell r="K504">
            <v>570000</v>
          </cell>
          <cell r="L504">
            <v>285000</v>
          </cell>
          <cell r="M504">
            <v>0</v>
          </cell>
          <cell r="N504" t="str">
            <v>X</v>
          </cell>
          <cell r="O504"/>
          <cell r="P504"/>
          <cell r="Q504"/>
          <cell r="R504"/>
          <cell r="S504" t="str">
            <v>Mặt đường LTK</v>
          </cell>
          <cell r="T504"/>
          <cell r="U504"/>
          <cell r="V504">
            <v>19000000</v>
          </cell>
          <cell r="W504">
            <v>855000</v>
          </cell>
          <cell r="X504"/>
          <cell r="Y504"/>
          <cell r="Z504"/>
          <cell r="AA504"/>
          <cell r="AB504"/>
          <cell r="AC504"/>
          <cell r="AD504">
            <v>19000000</v>
          </cell>
          <cell r="AE504">
            <v>855000</v>
          </cell>
          <cell r="AF504"/>
        </row>
        <row r="505">
          <cell r="C505" t="str">
            <v>8355077092-001</v>
          </cell>
          <cell r="D505" t="str">
            <v>Nguyễn Nhật Niên</v>
          </cell>
          <cell r="E505" t="str">
            <v>Hồ Thị Tố Nguyên</v>
          </cell>
          <cell r="F505" t="str">
            <v>39A đường Nguyễn Công Trứ</v>
          </cell>
          <cell r="G505" t="str">
            <v>Bán lẻ trò chơi, đồ chơi trong các cửa hàng chuyên doanh (HỘ KINH DOANH NANA SHOP)</v>
          </cell>
          <cell r="H505">
            <v>35000000</v>
          </cell>
          <cell r="I505" t="str">
            <v>01/2024</v>
          </cell>
          <cell r="J505">
            <v>525000</v>
          </cell>
          <cell r="K505">
            <v>350000</v>
          </cell>
          <cell r="L505">
            <v>175000</v>
          </cell>
          <cell r="M505">
            <v>0</v>
          </cell>
          <cell r="N505" t="str">
            <v/>
          </cell>
          <cell r="O505"/>
          <cell r="P505"/>
          <cell r="Q505"/>
          <cell r="R505"/>
          <cell r="S505" t="str">
            <v>Mặt đường LTK</v>
          </cell>
          <cell r="T505"/>
          <cell r="U505"/>
          <cell r="V505">
            <v>40400000</v>
          </cell>
          <cell r="W505">
            <v>606000</v>
          </cell>
          <cell r="X505"/>
          <cell r="Y505"/>
          <cell r="Z505"/>
          <cell r="AA505"/>
          <cell r="AB505"/>
          <cell r="AC505"/>
          <cell r="AD505">
            <v>40400000</v>
          </cell>
          <cell r="AE505">
            <v>606000</v>
          </cell>
          <cell r="AF505"/>
        </row>
        <row r="506">
          <cell r="C506" t="str">
            <v>8356442904</v>
          </cell>
          <cell r="D506" t="str">
            <v>Nguyễn Thị Tuyết Như</v>
          </cell>
          <cell r="E506" t="str">
            <v>Hồ Thị Tố Nguyên</v>
          </cell>
          <cell r="F506" t="str">
            <v>Ki ốt 20 Chợ Sân Bay</v>
          </cell>
          <cell r="G506" t="str">
            <v>mua bán quần áo trẻ em</v>
          </cell>
          <cell r="H506">
            <v>28000000</v>
          </cell>
          <cell r="I506" t="str">
            <v>01/2024</v>
          </cell>
          <cell r="J506">
            <v>420000</v>
          </cell>
          <cell r="K506">
            <v>280000</v>
          </cell>
          <cell r="L506">
            <v>140000</v>
          </cell>
          <cell r="M506">
            <v>0</v>
          </cell>
          <cell r="N506" t="str">
            <v/>
          </cell>
          <cell r="O506"/>
          <cell r="P506"/>
          <cell r="Q506"/>
          <cell r="R506"/>
          <cell r="S506" t="str">
            <v>Chợ sân bay</v>
          </cell>
          <cell r="T506"/>
          <cell r="U506"/>
          <cell r="V506">
            <v>31200000</v>
          </cell>
          <cell r="W506">
            <v>468000</v>
          </cell>
          <cell r="X506"/>
          <cell r="Y506"/>
          <cell r="Z506"/>
          <cell r="AA506"/>
          <cell r="AB506"/>
          <cell r="AC506"/>
          <cell r="AD506">
            <v>31200000</v>
          </cell>
          <cell r="AE506">
            <v>468000</v>
          </cell>
          <cell r="AF506"/>
        </row>
        <row r="507">
          <cell r="C507" t="str">
            <v>8356610210-001</v>
          </cell>
          <cell r="D507" t="str">
            <v>Dương Minh Quang</v>
          </cell>
          <cell r="E507" t="str">
            <v>Hồ Thị Tố Nguyên</v>
          </cell>
          <cell r="F507" t="str">
            <v>55 Lê Xuân Trữ</v>
          </cell>
          <cell r="G507" t="str">
            <v>cà phê giải khát</v>
          </cell>
          <cell r="H507">
            <v>10300000</v>
          </cell>
          <cell r="I507" t="str">
            <v>01/2024</v>
          </cell>
          <cell r="J507">
            <v>463500</v>
          </cell>
          <cell r="K507">
            <v>309000</v>
          </cell>
          <cell r="L507">
            <v>154500</v>
          </cell>
          <cell r="M507">
            <v>0</v>
          </cell>
          <cell r="N507" t="str">
            <v/>
          </cell>
          <cell r="O507"/>
          <cell r="P507"/>
          <cell r="Q507"/>
          <cell r="R507"/>
          <cell r="S507" t="str">
            <v>Mặt đường LTK</v>
          </cell>
          <cell r="T507"/>
          <cell r="U507"/>
          <cell r="V507">
            <v>0</v>
          </cell>
          <cell r="W507">
            <v>0</v>
          </cell>
          <cell r="X507"/>
          <cell r="Y507"/>
          <cell r="Z507"/>
          <cell r="AA507"/>
          <cell r="AB507"/>
          <cell r="AC507"/>
          <cell r="AD507">
            <v>0</v>
          </cell>
          <cell r="AE507">
            <v>0</v>
          </cell>
          <cell r="AF507"/>
        </row>
        <row r="508">
          <cell r="C508" t="str">
            <v>8356635790-001</v>
          </cell>
          <cell r="D508" t="str">
            <v>Lê Hữu Vương</v>
          </cell>
          <cell r="E508" t="str">
            <v>Hồ Thị Tố Nguyên</v>
          </cell>
          <cell r="F508" t="str">
            <v>43B Nguyễn Thái Học</v>
          </cell>
          <cell r="G508" t="str">
            <v>mua bán laptop</v>
          </cell>
          <cell r="H508">
            <v>30000000</v>
          </cell>
          <cell r="I508" t="str">
            <v>01/2024</v>
          </cell>
          <cell r="J508">
            <v>450000</v>
          </cell>
          <cell r="K508">
            <v>300000</v>
          </cell>
          <cell r="L508">
            <v>150000</v>
          </cell>
          <cell r="M508">
            <v>0</v>
          </cell>
          <cell r="N508" t="str">
            <v/>
          </cell>
          <cell r="O508"/>
          <cell r="P508"/>
          <cell r="Q508"/>
          <cell r="R508"/>
          <cell r="S508" t="str">
            <v>Mặt đường LTK</v>
          </cell>
          <cell r="T508"/>
          <cell r="U508"/>
          <cell r="V508">
            <v>34600000</v>
          </cell>
          <cell r="W508">
            <v>519000</v>
          </cell>
          <cell r="X508"/>
          <cell r="Y508"/>
          <cell r="Z508"/>
          <cell r="AA508"/>
          <cell r="AB508"/>
          <cell r="AC508"/>
          <cell r="AD508">
            <v>34600000</v>
          </cell>
          <cell r="AE508">
            <v>519000</v>
          </cell>
          <cell r="AF508"/>
        </row>
        <row r="509">
          <cell r="C509" t="str">
            <v>8358980873</v>
          </cell>
          <cell r="D509" t="str">
            <v>Ngô Thành Thiệu</v>
          </cell>
          <cell r="E509" t="str">
            <v>Hồ Thị Tố Nguyên</v>
          </cell>
          <cell r="F509" t="str">
            <v>19 Trần Phú</v>
          </cell>
          <cell r="G509" t="str">
            <v>mua bán quần áo</v>
          </cell>
          <cell r="H509">
            <v>30000000</v>
          </cell>
          <cell r="I509" t="str">
            <v>01/2024</v>
          </cell>
          <cell r="J509">
            <v>450000</v>
          </cell>
          <cell r="K509">
            <v>300000</v>
          </cell>
          <cell r="L509">
            <v>150000</v>
          </cell>
          <cell r="M509">
            <v>0</v>
          </cell>
          <cell r="N509" t="str">
            <v/>
          </cell>
          <cell r="O509"/>
          <cell r="P509"/>
          <cell r="Q509"/>
          <cell r="R509"/>
          <cell r="S509" t="str">
            <v>Mặt đường LTK</v>
          </cell>
          <cell r="T509"/>
          <cell r="U509"/>
          <cell r="V509">
            <v>34600000</v>
          </cell>
          <cell r="W509">
            <v>519000</v>
          </cell>
          <cell r="X509"/>
          <cell r="Y509"/>
          <cell r="Z509"/>
          <cell r="AA509"/>
          <cell r="AB509"/>
          <cell r="AC509"/>
          <cell r="AD509">
            <v>34600000</v>
          </cell>
          <cell r="AE509">
            <v>519000</v>
          </cell>
          <cell r="AF509"/>
        </row>
        <row r="510">
          <cell r="C510" t="str">
            <v>8363897941-001</v>
          </cell>
          <cell r="D510" t="str">
            <v>Đào Thị Hà Thanh</v>
          </cell>
          <cell r="E510" t="str">
            <v>Hồ Thị Tố Nguyên</v>
          </cell>
          <cell r="F510" t="str">
            <v>Kiot số 38, chợ sân bay</v>
          </cell>
          <cell r="G510" t="str">
            <v>Mua bán quần áo (ĐÀO THỊ HÀ THANH)</v>
          </cell>
          <cell r="H510">
            <v>20000000</v>
          </cell>
          <cell r="I510" t="str">
            <v>01/2024</v>
          </cell>
          <cell r="J510">
            <v>300000</v>
          </cell>
          <cell r="K510">
            <v>200000</v>
          </cell>
          <cell r="L510">
            <v>100000</v>
          </cell>
          <cell r="M510">
            <v>0</v>
          </cell>
          <cell r="N510" t="str">
            <v/>
          </cell>
          <cell r="O510"/>
          <cell r="P510"/>
          <cell r="Q510"/>
          <cell r="R510"/>
          <cell r="S510" t="str">
            <v>Chợ sân bay</v>
          </cell>
          <cell r="T510"/>
          <cell r="U510"/>
          <cell r="V510">
            <v>22000000</v>
          </cell>
          <cell r="W510">
            <v>330000</v>
          </cell>
          <cell r="X510"/>
          <cell r="Y510"/>
          <cell r="Z510"/>
          <cell r="AA510"/>
          <cell r="AB510"/>
          <cell r="AC510"/>
          <cell r="AD510">
            <v>22000000</v>
          </cell>
          <cell r="AE510">
            <v>330000</v>
          </cell>
          <cell r="AF510"/>
        </row>
        <row r="511">
          <cell r="C511" t="str">
            <v>8364679914</v>
          </cell>
          <cell r="D511" t="str">
            <v>Trần Minh Chí</v>
          </cell>
          <cell r="E511" t="str">
            <v>Đặng Quang Anh</v>
          </cell>
          <cell r="F511" t="str">
            <v>Lô 39, 94 Chợ Đêm</v>
          </cell>
          <cell r="G511" t="str">
            <v>Bán quần áo</v>
          </cell>
          <cell r="H511">
            <v>8400000</v>
          </cell>
          <cell r="I511" t="str">
            <v>01/2024</v>
          </cell>
          <cell r="J511">
            <v>126000</v>
          </cell>
          <cell r="K511">
            <v>84000</v>
          </cell>
          <cell r="L511">
            <v>42000</v>
          </cell>
          <cell r="M511">
            <v>0</v>
          </cell>
          <cell r="N511" t="str">
            <v/>
          </cell>
          <cell r="O511"/>
          <cell r="P511"/>
          <cell r="Q511" t="str">
            <v>X</v>
          </cell>
          <cell r="R511"/>
          <cell r="S511" t="str">
            <v>Chợ đêm</v>
          </cell>
          <cell r="T511"/>
          <cell r="U511"/>
          <cell r="V511"/>
          <cell r="W511"/>
          <cell r="X511">
            <v>8400000</v>
          </cell>
          <cell r="Y511">
            <v>126000</v>
          </cell>
          <cell r="Z511"/>
          <cell r="AA511"/>
          <cell r="AB511"/>
          <cell r="AC511"/>
          <cell r="AD511">
            <v>8400000</v>
          </cell>
          <cell r="AE511">
            <v>126000</v>
          </cell>
          <cell r="AF511"/>
        </row>
        <row r="512">
          <cell r="C512" t="str">
            <v>8373997712-001</v>
          </cell>
          <cell r="D512" t="str">
            <v>Đặng Thị Thúy Nhung</v>
          </cell>
          <cell r="E512" t="str">
            <v>Hồ Thị Tố Nguyên</v>
          </cell>
          <cell r="F512" t="str">
            <v>Tổ 14, khu vực 3</v>
          </cell>
          <cell r="G512" t="str">
            <v>Giải khát</v>
          </cell>
          <cell r="H512">
            <v>22000000</v>
          </cell>
          <cell r="I512" t="str">
            <v>01/2024</v>
          </cell>
          <cell r="J512">
            <v>990000</v>
          </cell>
          <cell r="K512">
            <v>660000</v>
          </cell>
          <cell r="L512">
            <v>330000</v>
          </cell>
          <cell r="M512">
            <v>0</v>
          </cell>
          <cell r="N512" t="str">
            <v/>
          </cell>
          <cell r="O512"/>
          <cell r="P512"/>
          <cell r="Q512"/>
          <cell r="R512"/>
          <cell r="S512" t="str">
            <v>Mặt đường LTK</v>
          </cell>
          <cell r="T512"/>
          <cell r="U512"/>
          <cell r="V512">
            <v>25400000</v>
          </cell>
          <cell r="W512">
            <v>1143000</v>
          </cell>
          <cell r="X512"/>
          <cell r="Y512"/>
          <cell r="Z512"/>
          <cell r="AA512"/>
          <cell r="AB512"/>
          <cell r="AC512"/>
          <cell r="AD512">
            <v>25400000</v>
          </cell>
          <cell r="AE512">
            <v>1143000</v>
          </cell>
          <cell r="AF512"/>
        </row>
        <row r="513">
          <cell r="C513" t="str">
            <v>8377999301-001</v>
          </cell>
          <cell r="D513" t="str">
            <v>Lâm Hữu Hoàng</v>
          </cell>
          <cell r="E513" t="str">
            <v>Hồ Thị Tố Nguyên</v>
          </cell>
          <cell r="F513" t="str">
            <v>01 Trần An Tư</v>
          </cell>
          <cell r="G513" t="str">
            <v>Ăn uống</v>
          </cell>
          <cell r="H513">
            <v>9500000</v>
          </cell>
          <cell r="I513" t="str">
            <v>01/2024</v>
          </cell>
          <cell r="J513">
            <v>427500</v>
          </cell>
          <cell r="K513">
            <v>285000</v>
          </cell>
          <cell r="L513">
            <v>142500</v>
          </cell>
          <cell r="M513">
            <v>0</v>
          </cell>
          <cell r="N513" t="str">
            <v/>
          </cell>
          <cell r="O513" t="str">
            <v>X</v>
          </cell>
          <cell r="P513"/>
          <cell r="Q513"/>
          <cell r="R513"/>
          <cell r="S513" t="str">
            <v>Mặt đường LTK</v>
          </cell>
          <cell r="T513"/>
          <cell r="U513"/>
          <cell r="V513">
            <v>11000000</v>
          </cell>
          <cell r="W513">
            <v>495000</v>
          </cell>
          <cell r="X513"/>
          <cell r="Y513"/>
          <cell r="Z513"/>
          <cell r="AA513"/>
          <cell r="AB513"/>
          <cell r="AC513"/>
          <cell r="AD513">
            <v>11000000</v>
          </cell>
          <cell r="AE513">
            <v>495000</v>
          </cell>
          <cell r="AF513"/>
        </row>
        <row r="514">
          <cell r="C514" t="str">
            <v>8378844780</v>
          </cell>
          <cell r="D514" t="str">
            <v>Trần Thị Thúy Linh</v>
          </cell>
          <cell r="E514" t="str">
            <v>Đặng Quang Anh</v>
          </cell>
          <cell r="F514" t="str">
            <v>Lô 100-101-102-103-104, chợ đêm</v>
          </cell>
          <cell r="G514" t="str">
            <v>bán quần áo</v>
          </cell>
          <cell r="H514">
            <v>50400000</v>
          </cell>
          <cell r="I514" t="str">
            <v>01/2024</v>
          </cell>
          <cell r="J514">
            <v>756000</v>
          </cell>
          <cell r="K514">
            <v>504000</v>
          </cell>
          <cell r="L514">
            <v>252000</v>
          </cell>
          <cell r="M514">
            <v>0</v>
          </cell>
          <cell r="N514" t="str">
            <v/>
          </cell>
          <cell r="O514"/>
          <cell r="P514"/>
          <cell r="Q514" t="str">
            <v>X</v>
          </cell>
          <cell r="R514"/>
          <cell r="S514" t="str">
            <v>Chợ đêm</v>
          </cell>
          <cell r="T514"/>
          <cell r="U514"/>
          <cell r="V514"/>
          <cell r="W514"/>
          <cell r="X514">
            <v>50400000</v>
          </cell>
          <cell r="Y514">
            <v>756000</v>
          </cell>
          <cell r="Z514"/>
          <cell r="AA514"/>
          <cell r="AB514"/>
          <cell r="AC514"/>
          <cell r="AD514">
            <v>50400000</v>
          </cell>
          <cell r="AE514">
            <v>756000</v>
          </cell>
          <cell r="AF514"/>
        </row>
        <row r="515">
          <cell r="C515" t="str">
            <v>8381858208-001</v>
          </cell>
          <cell r="D515" t="str">
            <v>Phạm Thị Thanh Thảo</v>
          </cell>
          <cell r="E515" t="str">
            <v>Hồ Thị Tố Nguyên</v>
          </cell>
          <cell r="F515" t="str">
            <v>30 đường Nguyễn Tư</v>
          </cell>
          <cell r="G515" t="str">
            <v>Dịch vụ ăn uống khác; Bán buôn thực phẩm (HỘ KINH DOANH THE EGO NT)</v>
          </cell>
          <cell r="H515">
            <v>16000000</v>
          </cell>
          <cell r="I515" t="str">
            <v>06/2024</v>
          </cell>
          <cell r="J515">
            <v>720000</v>
          </cell>
          <cell r="K515">
            <v>480000</v>
          </cell>
          <cell r="L515">
            <v>240000</v>
          </cell>
          <cell r="M515">
            <v>0</v>
          </cell>
          <cell r="N515" t="str">
            <v/>
          </cell>
          <cell r="O515"/>
          <cell r="P515"/>
          <cell r="Q515"/>
          <cell r="R515"/>
          <cell r="S515" t="str">
            <v>Mặt đường LTK</v>
          </cell>
          <cell r="T515"/>
          <cell r="U515"/>
          <cell r="V515">
            <v>18400000</v>
          </cell>
          <cell r="W515">
            <v>828000</v>
          </cell>
          <cell r="X515"/>
          <cell r="Y515"/>
          <cell r="Z515"/>
          <cell r="AA515"/>
          <cell r="AB515"/>
          <cell r="AC515"/>
          <cell r="AD515">
            <v>18400000</v>
          </cell>
          <cell r="AE515">
            <v>828000</v>
          </cell>
          <cell r="AF515"/>
        </row>
        <row r="516">
          <cell r="C516" t="str">
            <v>8383474447</v>
          </cell>
          <cell r="D516" t="str">
            <v>Lê Thủy Linh</v>
          </cell>
          <cell r="E516" t="str">
            <v>Hồ Thị Tố Nguyên</v>
          </cell>
          <cell r="F516" t="str">
            <v>13 Trần Phú</v>
          </cell>
          <cell r="G516" t="str">
            <v>mua bán túi xách, giày dép; cây cảnh, gốm sứ trang trí và đồ phong thủy.</v>
          </cell>
          <cell r="H516">
            <v>42000000</v>
          </cell>
          <cell r="I516" t="str">
            <v>01/2024</v>
          </cell>
          <cell r="J516">
            <v>630000</v>
          </cell>
          <cell r="K516">
            <v>420000</v>
          </cell>
          <cell r="L516">
            <v>210000</v>
          </cell>
          <cell r="M516">
            <v>0</v>
          </cell>
          <cell r="N516" t="str">
            <v/>
          </cell>
          <cell r="O516"/>
          <cell r="P516"/>
          <cell r="Q516"/>
          <cell r="R516"/>
          <cell r="S516" t="str">
            <v>Mặt đường LTK</v>
          </cell>
          <cell r="T516"/>
          <cell r="U516"/>
          <cell r="V516">
            <v>48400000</v>
          </cell>
          <cell r="W516">
            <v>726000</v>
          </cell>
          <cell r="X516"/>
          <cell r="Y516"/>
          <cell r="Z516"/>
          <cell r="AA516"/>
          <cell r="AB516"/>
          <cell r="AC516"/>
          <cell r="AD516">
            <v>48400000</v>
          </cell>
          <cell r="AE516">
            <v>726000</v>
          </cell>
          <cell r="AF516"/>
        </row>
        <row r="517">
          <cell r="C517" t="str">
            <v>8394080596</v>
          </cell>
          <cell r="D517" t="str">
            <v>Phạm Thị Thuận</v>
          </cell>
          <cell r="E517" t="str">
            <v>Đặng Quang Anh</v>
          </cell>
          <cell r="F517" t="str">
            <v>Lô D27 Chợ Đêm</v>
          </cell>
          <cell r="G517" t="str">
            <v>Bán quần áo</v>
          </cell>
          <cell r="H517">
            <v>8400000</v>
          </cell>
          <cell r="I517" t="str">
            <v>01/2024</v>
          </cell>
          <cell r="J517">
            <v>126000</v>
          </cell>
          <cell r="K517">
            <v>84000</v>
          </cell>
          <cell r="L517">
            <v>42000</v>
          </cell>
          <cell r="M517">
            <v>0</v>
          </cell>
          <cell r="N517" t="str">
            <v/>
          </cell>
          <cell r="O517"/>
          <cell r="P517"/>
          <cell r="Q517" t="str">
            <v>X</v>
          </cell>
          <cell r="R517"/>
          <cell r="S517" t="str">
            <v>Chợ đêm</v>
          </cell>
          <cell r="T517"/>
          <cell r="U517"/>
          <cell r="V517"/>
          <cell r="W517"/>
          <cell r="X517">
            <v>8400000</v>
          </cell>
          <cell r="Y517">
            <v>126000</v>
          </cell>
          <cell r="Z517"/>
          <cell r="AA517"/>
          <cell r="AB517"/>
          <cell r="AC517"/>
          <cell r="AD517">
            <v>8400000</v>
          </cell>
          <cell r="AE517">
            <v>126000</v>
          </cell>
          <cell r="AF517"/>
        </row>
        <row r="518">
          <cell r="C518" t="str">
            <v>8398963779-001</v>
          </cell>
          <cell r="D518" t="str">
            <v>Nguyễn Thị Nỡ</v>
          </cell>
          <cell r="E518" t="str">
            <v>Hồ Thị Tố Nguyên</v>
          </cell>
          <cell r="F518" t="str">
            <v>95 Tôn Đức Thắng</v>
          </cell>
          <cell r="G518" t="str">
            <v>Giải khát</v>
          </cell>
          <cell r="H518">
            <v>19200000</v>
          </cell>
          <cell r="I518" t="str">
            <v>01/2024</v>
          </cell>
          <cell r="J518">
            <v>864000</v>
          </cell>
          <cell r="K518">
            <v>576000</v>
          </cell>
          <cell r="L518">
            <v>288000</v>
          </cell>
          <cell r="M518">
            <v>0</v>
          </cell>
          <cell r="N518" t="str">
            <v/>
          </cell>
          <cell r="O518"/>
          <cell r="P518"/>
          <cell r="Q518"/>
          <cell r="R518"/>
          <cell r="S518" t="str">
            <v>Mặt đường LTK</v>
          </cell>
          <cell r="T518"/>
          <cell r="U518"/>
          <cell r="V518">
            <v>22200000</v>
          </cell>
          <cell r="W518">
            <v>999000</v>
          </cell>
          <cell r="X518"/>
          <cell r="Y518"/>
          <cell r="Z518"/>
          <cell r="AA518"/>
          <cell r="AB518"/>
          <cell r="AC518"/>
          <cell r="AD518">
            <v>22200000</v>
          </cell>
          <cell r="AE518">
            <v>999000</v>
          </cell>
          <cell r="AF518"/>
        </row>
        <row r="519">
          <cell r="C519" t="str">
            <v>8402228792</v>
          </cell>
          <cell r="D519" t="str">
            <v>Nguyễn Phú Thành</v>
          </cell>
          <cell r="E519" t="str">
            <v>Đặng Quang Anh</v>
          </cell>
          <cell r="F519" t="str">
            <v>Lô A2-5 Trung Tâm Thương Mại Quy Nhơn</v>
          </cell>
          <cell r="G519" t="str">
            <v>mua bán và đóng gói thực phẩm nông lâm thủy hải sản và đóng gói bánh kẹo các loại và hàng lưu niệm, rượu nội các loại.</v>
          </cell>
          <cell r="H519">
            <v>42873600</v>
          </cell>
          <cell r="I519" t="str">
            <v>01/2024</v>
          </cell>
          <cell r="J519">
            <v>643104</v>
          </cell>
          <cell r="K519">
            <v>428736</v>
          </cell>
          <cell r="L519">
            <v>214368</v>
          </cell>
          <cell r="M519">
            <v>0</v>
          </cell>
          <cell r="N519" t="str">
            <v/>
          </cell>
          <cell r="O519"/>
          <cell r="P519"/>
          <cell r="Q519"/>
          <cell r="R519"/>
          <cell r="S519" t="str">
            <v>Trung tâm thương mại</v>
          </cell>
          <cell r="T519"/>
          <cell r="U519"/>
          <cell r="V519"/>
          <cell r="W519"/>
          <cell r="X519"/>
          <cell r="Y519"/>
          <cell r="Z519">
            <v>50000000</v>
          </cell>
          <cell r="AA519">
            <v>750000</v>
          </cell>
          <cell r="AB519"/>
          <cell r="AC519"/>
          <cell r="AD519">
            <v>50000000</v>
          </cell>
          <cell r="AE519">
            <v>750000</v>
          </cell>
          <cell r="AF519"/>
        </row>
        <row r="520">
          <cell r="C520" t="str">
            <v>8403701718</v>
          </cell>
          <cell r="D520" t="str">
            <v>Trần Lý Vũ</v>
          </cell>
          <cell r="E520" t="str">
            <v>Hồ Thị Tố Nguyên</v>
          </cell>
          <cell r="F520" t="str">
            <v>68 Nguyễn Công Trứ</v>
          </cell>
          <cell r="G520" t="str">
            <v>cafe - giải khát</v>
          </cell>
          <cell r="H520">
            <v>23000000</v>
          </cell>
          <cell r="I520" t="str">
            <v>01/2024</v>
          </cell>
          <cell r="J520">
            <v>1035000</v>
          </cell>
          <cell r="K520">
            <v>690000</v>
          </cell>
          <cell r="L520">
            <v>345000</v>
          </cell>
          <cell r="M520">
            <v>0</v>
          </cell>
          <cell r="N520" t="str">
            <v/>
          </cell>
          <cell r="O520"/>
          <cell r="P520"/>
          <cell r="Q520"/>
          <cell r="R520"/>
          <cell r="S520" t="str">
            <v>Mặt đường LTK</v>
          </cell>
          <cell r="T520"/>
          <cell r="U520"/>
          <cell r="V520">
            <v>26600000</v>
          </cell>
          <cell r="W520">
            <v>1197000</v>
          </cell>
          <cell r="X520"/>
          <cell r="Y520"/>
          <cell r="Z520"/>
          <cell r="AA520"/>
          <cell r="AB520"/>
          <cell r="AC520"/>
          <cell r="AD520">
            <v>26600000</v>
          </cell>
          <cell r="AE520">
            <v>1197000</v>
          </cell>
          <cell r="AF520"/>
        </row>
        <row r="521">
          <cell r="C521" t="str">
            <v>8417018371</v>
          </cell>
          <cell r="D521" t="str">
            <v>Huỳnh Lê Huy</v>
          </cell>
          <cell r="E521" t="str">
            <v>Hồ Thị Tố Nguyên</v>
          </cell>
          <cell r="F521" t="str">
            <v>109 Trần Phú</v>
          </cell>
          <cell r="G521" t="str">
            <v>kinh doanh điện thoại, phụ kiện điện thoại</v>
          </cell>
          <cell r="H521">
            <v>42000000</v>
          </cell>
          <cell r="I521" t="str">
            <v>01/2024</v>
          </cell>
          <cell r="J521">
            <v>630000</v>
          </cell>
          <cell r="K521">
            <v>420000</v>
          </cell>
          <cell r="L521">
            <v>210000</v>
          </cell>
          <cell r="M521">
            <v>0</v>
          </cell>
          <cell r="N521" t="str">
            <v/>
          </cell>
          <cell r="O521"/>
          <cell r="P521"/>
          <cell r="Q521"/>
          <cell r="R521"/>
          <cell r="S521" t="str">
            <v>Mặt đường LTK</v>
          </cell>
          <cell r="T521"/>
          <cell r="U521"/>
          <cell r="V521">
            <v>48400000</v>
          </cell>
          <cell r="W521">
            <v>726000</v>
          </cell>
          <cell r="X521"/>
          <cell r="Y521"/>
          <cell r="Z521"/>
          <cell r="AA521"/>
          <cell r="AB521"/>
          <cell r="AC521"/>
          <cell r="AD521">
            <v>48400000</v>
          </cell>
          <cell r="AE521">
            <v>726000</v>
          </cell>
          <cell r="AF521"/>
        </row>
        <row r="522">
          <cell r="C522" t="str">
            <v>8420347552-001</v>
          </cell>
          <cell r="D522" t="str">
            <v>Trần Thị Huyền Thanh</v>
          </cell>
          <cell r="E522" t="str">
            <v>Hồ Thị Tố Nguyên</v>
          </cell>
          <cell r="F522" t="str">
            <v>62B đường Phạm Hùng</v>
          </cell>
          <cell r="G522" t="str">
            <v>Dịch vụ phục vụ đồ uống (HỘ KINH DOANH THE Z)</v>
          </cell>
          <cell r="H522">
            <v>14000000</v>
          </cell>
          <cell r="I522" t="str">
            <v>01/2024</v>
          </cell>
          <cell r="J522">
            <v>630000</v>
          </cell>
          <cell r="K522">
            <v>420000</v>
          </cell>
          <cell r="L522">
            <v>210000</v>
          </cell>
          <cell r="M522">
            <v>0</v>
          </cell>
          <cell r="N522" t="str">
            <v/>
          </cell>
          <cell r="O522" t="str">
            <v>X</v>
          </cell>
          <cell r="P522"/>
          <cell r="Q522"/>
          <cell r="R522"/>
          <cell r="S522" t="str">
            <v>Mặt đường LTK</v>
          </cell>
          <cell r="T522"/>
          <cell r="U522"/>
          <cell r="V522">
            <v>30000000</v>
          </cell>
          <cell r="W522">
            <v>1350000</v>
          </cell>
          <cell r="X522"/>
          <cell r="Y522"/>
          <cell r="Z522"/>
          <cell r="AA522"/>
          <cell r="AB522"/>
          <cell r="AC522"/>
          <cell r="AD522">
            <v>30000000</v>
          </cell>
          <cell r="AE522">
            <v>1350000</v>
          </cell>
          <cell r="AF522"/>
        </row>
        <row r="523">
          <cell r="C523" t="str">
            <v>8425809881</v>
          </cell>
          <cell r="D523" t="str">
            <v>Nguyễn Thị Lan Anh</v>
          </cell>
          <cell r="E523" t="str">
            <v>Hồ Thị Tố Nguyên</v>
          </cell>
          <cell r="F523" t="str">
            <v>37 Nguyễn Thái Học</v>
          </cell>
          <cell r="G523" t="str">
            <v>mua bán nệm, gối và mặt hàng trang trí nội thất</v>
          </cell>
          <cell r="H523">
            <v>30000000</v>
          </cell>
          <cell r="I523" t="str">
            <v>01/2024</v>
          </cell>
          <cell r="J523">
            <v>450000</v>
          </cell>
          <cell r="K523">
            <v>300000</v>
          </cell>
          <cell r="L523">
            <v>150000</v>
          </cell>
          <cell r="M523">
            <v>0</v>
          </cell>
          <cell r="N523" t="str">
            <v/>
          </cell>
          <cell r="O523"/>
          <cell r="P523"/>
          <cell r="Q523"/>
          <cell r="R523"/>
          <cell r="S523" t="str">
            <v>Mặt đường LTK</v>
          </cell>
          <cell r="T523"/>
          <cell r="U523"/>
          <cell r="V523">
            <v>34600000</v>
          </cell>
          <cell r="W523">
            <v>519000</v>
          </cell>
          <cell r="X523"/>
          <cell r="Y523"/>
          <cell r="Z523"/>
          <cell r="AA523"/>
          <cell r="AB523"/>
          <cell r="AC523"/>
          <cell r="AD523">
            <v>34600000</v>
          </cell>
          <cell r="AE523">
            <v>519000</v>
          </cell>
          <cell r="AF523"/>
        </row>
        <row r="524">
          <cell r="C524" t="str">
            <v>8434538412</v>
          </cell>
          <cell r="D524" t="str">
            <v>Hà Thị Thúy Hằng</v>
          </cell>
          <cell r="E524" t="str">
            <v>Hồ Thị Tố Nguyên</v>
          </cell>
          <cell r="F524" t="str">
            <v>260 Tăng Bạt Hổ</v>
          </cell>
          <cell r="G524" t="str">
            <v>Quần áo nam, nữ, mẹ và bé; phụ kiện trang sức, phấn, dầu gội, nước hoa, túi xách, kẹp tóc, giày dép, nón, đồng hồ, mắt kính, đồ thể thao, đồ bơi (14/03/2017)</v>
          </cell>
          <cell r="H524">
            <v>31400000</v>
          </cell>
          <cell r="I524" t="str">
            <v>01/2024</v>
          </cell>
          <cell r="J524">
            <v>471000</v>
          </cell>
          <cell r="K524">
            <v>314000</v>
          </cell>
          <cell r="L524">
            <v>157000</v>
          </cell>
          <cell r="M524">
            <v>0</v>
          </cell>
          <cell r="N524" t="str">
            <v/>
          </cell>
          <cell r="O524"/>
          <cell r="P524"/>
          <cell r="Q524"/>
          <cell r="R524"/>
          <cell r="S524" t="str">
            <v>Mặt đường LTK</v>
          </cell>
          <cell r="T524"/>
          <cell r="U524"/>
          <cell r="V524">
            <v>36200000</v>
          </cell>
          <cell r="W524">
            <v>543000</v>
          </cell>
          <cell r="X524"/>
          <cell r="Y524"/>
          <cell r="Z524"/>
          <cell r="AA524"/>
          <cell r="AB524"/>
          <cell r="AC524"/>
          <cell r="AD524">
            <v>36200000</v>
          </cell>
          <cell r="AE524">
            <v>543000</v>
          </cell>
          <cell r="AF524"/>
        </row>
        <row r="525">
          <cell r="C525" t="str">
            <v>8440004507-001</v>
          </cell>
          <cell r="D525" t="str">
            <v>Nguyễn Thị Yến Nhi</v>
          </cell>
          <cell r="E525" t="str">
            <v>Hồ Thị Tố Nguyên</v>
          </cell>
          <cell r="F525" t="str">
            <v>20 đường Phạm Hùng</v>
          </cell>
          <cell r="G525" t="str">
            <v>Dịch vụ phục vụ đồ uống (HỘ KINH DOANH TIỆM PHÈN NHÀ PHÈN)</v>
          </cell>
          <cell r="H525">
            <v>12800000</v>
          </cell>
          <cell r="I525" t="str">
            <v>01/2024</v>
          </cell>
          <cell r="J525">
            <v>576000</v>
          </cell>
          <cell r="K525">
            <v>384000</v>
          </cell>
          <cell r="L525">
            <v>192000</v>
          </cell>
          <cell r="M525">
            <v>0</v>
          </cell>
          <cell r="N525" t="str">
            <v>X</v>
          </cell>
          <cell r="O525"/>
          <cell r="P525"/>
          <cell r="Q525"/>
          <cell r="R525"/>
          <cell r="S525" t="str">
            <v>Mặt đường LTK</v>
          </cell>
          <cell r="T525"/>
          <cell r="U525"/>
          <cell r="V525">
            <v>12800000</v>
          </cell>
          <cell r="W525">
            <v>576000</v>
          </cell>
          <cell r="X525"/>
          <cell r="Y525"/>
          <cell r="Z525"/>
          <cell r="AA525"/>
          <cell r="AB525"/>
          <cell r="AC525"/>
          <cell r="AD525">
            <v>12800000</v>
          </cell>
          <cell r="AE525">
            <v>576000</v>
          </cell>
          <cell r="AF525"/>
        </row>
        <row r="526">
          <cell r="C526" t="str">
            <v>8442418302</v>
          </cell>
          <cell r="D526" t="str">
            <v>Trương Thị Tường Vy</v>
          </cell>
          <cell r="E526" t="str">
            <v>Hồ Thị Tố Nguyên</v>
          </cell>
          <cell r="F526" t="str">
            <v>Tổ 24 khu vực 5</v>
          </cell>
          <cell r="G526" t="str">
            <v>Mua bán đá granite, đá bazal các loại và mua bán nông sản</v>
          </cell>
          <cell r="H526">
            <v>23000000</v>
          </cell>
          <cell r="I526" t="str">
            <v>01/2024</v>
          </cell>
          <cell r="J526">
            <v>345000</v>
          </cell>
          <cell r="K526">
            <v>230000</v>
          </cell>
          <cell r="L526">
            <v>115000</v>
          </cell>
          <cell r="M526">
            <v>0</v>
          </cell>
          <cell r="N526" t="str">
            <v/>
          </cell>
          <cell r="O526"/>
          <cell r="P526"/>
          <cell r="Q526"/>
          <cell r="R526"/>
          <cell r="S526" t="str">
            <v>Mặt đường LTK</v>
          </cell>
          <cell r="T526"/>
          <cell r="U526"/>
          <cell r="V526">
            <v>26600000</v>
          </cell>
          <cell r="W526">
            <v>399000</v>
          </cell>
          <cell r="X526"/>
          <cell r="Y526"/>
          <cell r="Z526"/>
          <cell r="AA526"/>
          <cell r="AB526"/>
          <cell r="AC526"/>
          <cell r="AD526">
            <v>26600000</v>
          </cell>
          <cell r="AE526">
            <v>399000</v>
          </cell>
          <cell r="AF526"/>
        </row>
        <row r="527">
          <cell r="C527" t="str">
            <v>8443628782</v>
          </cell>
          <cell r="D527" t="str">
            <v>Nguyễn Quốc Huy</v>
          </cell>
          <cell r="E527" t="str">
            <v>Hồ Thị Tố Nguyên</v>
          </cell>
          <cell r="F527" t="str">
            <v>15 Lê Quý Đôn</v>
          </cell>
          <cell r="G527" t="str">
            <v>Buôn chuyến hàng nông sản</v>
          </cell>
          <cell r="H527">
            <v>13000000</v>
          </cell>
          <cell r="I527" t="str">
            <v>01/2024</v>
          </cell>
          <cell r="J527">
            <v>195000</v>
          </cell>
          <cell r="K527">
            <v>130000</v>
          </cell>
          <cell r="L527">
            <v>65000</v>
          </cell>
          <cell r="M527">
            <v>0</v>
          </cell>
          <cell r="N527" t="str">
            <v/>
          </cell>
          <cell r="O527"/>
          <cell r="P527"/>
          <cell r="Q527"/>
          <cell r="R527"/>
          <cell r="S527" t="str">
            <v>Mặt đường LTK</v>
          </cell>
          <cell r="T527"/>
          <cell r="U527"/>
          <cell r="V527">
            <v>15000000</v>
          </cell>
          <cell r="W527">
            <v>225000</v>
          </cell>
          <cell r="X527"/>
          <cell r="Y527"/>
          <cell r="Z527"/>
          <cell r="AA527"/>
          <cell r="AB527"/>
          <cell r="AC527"/>
          <cell r="AD527">
            <v>15000000</v>
          </cell>
          <cell r="AE527">
            <v>225000</v>
          </cell>
          <cell r="AF527"/>
        </row>
        <row r="528">
          <cell r="C528" t="str">
            <v>8446504094-001</v>
          </cell>
          <cell r="D528" t="str">
            <v>Ngô Thị Trúc Linh</v>
          </cell>
          <cell r="E528" t="str">
            <v>Hồ Thị Tố Nguyên</v>
          </cell>
          <cell r="F528" t="str">
            <v>33 đường Trần Phú</v>
          </cell>
          <cell r="G528" t="str">
            <v>dịch vụ gội đầu, chăm sóc da, phun xăm thẩm mỹ (HỘ KINH DOANH TÁO BEAUTY SPA)</v>
          </cell>
          <cell r="H528">
            <v>9100000</v>
          </cell>
          <cell r="I528" t="str">
            <v>01/2024</v>
          </cell>
          <cell r="J528">
            <v>637000</v>
          </cell>
          <cell r="K528">
            <v>455000</v>
          </cell>
          <cell r="L528">
            <v>182000</v>
          </cell>
          <cell r="M528">
            <v>0</v>
          </cell>
          <cell r="N528" t="str">
            <v/>
          </cell>
          <cell r="O528"/>
          <cell r="P528"/>
          <cell r="Q528"/>
          <cell r="R528"/>
          <cell r="S528" t="str">
            <v>Mặt đường LTK</v>
          </cell>
          <cell r="T528"/>
          <cell r="U528"/>
          <cell r="V528">
            <v>10500000</v>
          </cell>
          <cell r="W528">
            <v>735000</v>
          </cell>
          <cell r="X528"/>
          <cell r="Y528"/>
          <cell r="Z528"/>
          <cell r="AA528"/>
          <cell r="AB528"/>
          <cell r="AC528"/>
          <cell r="AD528">
            <v>10500000</v>
          </cell>
          <cell r="AE528">
            <v>735000</v>
          </cell>
          <cell r="AF528"/>
        </row>
        <row r="529">
          <cell r="C529" t="str">
            <v>8476303758-001</v>
          </cell>
          <cell r="D529" t="str">
            <v>Nguyễn Thị Hòa</v>
          </cell>
          <cell r="E529" t="str">
            <v>Hồ Thị Tố Nguyên</v>
          </cell>
          <cell r="F529" t="str">
            <v>64 Tôn Đức Thắng</v>
          </cell>
          <cell r="G529" t="str">
            <v>Bán vải ký</v>
          </cell>
          <cell r="H529">
            <v>11000000</v>
          </cell>
          <cell r="I529" t="str">
            <v>01/2024</v>
          </cell>
          <cell r="J529">
            <v>165000</v>
          </cell>
          <cell r="K529">
            <v>110000</v>
          </cell>
          <cell r="L529">
            <v>55000</v>
          </cell>
          <cell r="M529">
            <v>0</v>
          </cell>
          <cell r="N529" t="str">
            <v/>
          </cell>
          <cell r="O529"/>
          <cell r="P529"/>
          <cell r="Q529"/>
          <cell r="R529"/>
          <cell r="S529" t="str">
            <v>Mặt đường LTK</v>
          </cell>
          <cell r="T529"/>
          <cell r="U529"/>
          <cell r="V529">
            <v>12600000</v>
          </cell>
          <cell r="W529">
            <v>189000</v>
          </cell>
          <cell r="X529"/>
          <cell r="Y529"/>
          <cell r="Z529"/>
          <cell r="AA529"/>
          <cell r="AB529"/>
          <cell r="AC529"/>
          <cell r="AD529">
            <v>12600000</v>
          </cell>
          <cell r="AE529">
            <v>189000</v>
          </cell>
          <cell r="AF529"/>
        </row>
        <row r="530">
          <cell r="C530" t="str">
            <v>8476805067-001</v>
          </cell>
          <cell r="D530" t="str">
            <v>Trần Thị Mỹ Loan</v>
          </cell>
          <cell r="E530" t="str">
            <v>Hồ Thị Tố Nguyên</v>
          </cell>
          <cell r="F530" t="str">
            <v>77A đường Mai Xuân Thưởng</v>
          </cell>
          <cell r="G530" t="str">
            <v>Cắt tóc, làm đầu, gội đầu; Bán buôn đồ dùng khác cho gia đình; Bán lẻ thuốc, dụng cụ y tế, mỹ phẩm và vật phẩm vệ sinh trong các cửa hàng chuyên doanh (HỘ KINH DOANH THẨM MỸ RUBY BEAUTY)</v>
          </cell>
          <cell r="H530">
            <v>8400000</v>
          </cell>
          <cell r="I530" t="str">
            <v>01/2024</v>
          </cell>
          <cell r="J530">
            <v>588000</v>
          </cell>
          <cell r="K530">
            <v>420000</v>
          </cell>
          <cell r="L530">
            <v>168000</v>
          </cell>
          <cell r="M530">
            <v>0</v>
          </cell>
          <cell r="N530" t="str">
            <v/>
          </cell>
          <cell r="O530"/>
          <cell r="P530"/>
          <cell r="Q530"/>
          <cell r="R530"/>
          <cell r="S530" t="str">
            <v>Mặt đường LTK</v>
          </cell>
          <cell r="T530"/>
          <cell r="U530"/>
          <cell r="V530">
            <v>9100000</v>
          </cell>
          <cell r="W530">
            <v>637000</v>
          </cell>
          <cell r="X530"/>
          <cell r="Y530"/>
          <cell r="Z530"/>
          <cell r="AA530"/>
          <cell r="AB530"/>
          <cell r="AC530"/>
          <cell r="AD530">
            <v>9100000</v>
          </cell>
          <cell r="AE530">
            <v>637000</v>
          </cell>
          <cell r="AF530"/>
        </row>
        <row r="531">
          <cell r="C531" t="str">
            <v>8479626122-001</v>
          </cell>
          <cell r="D531" t="str">
            <v>Nguyễn Thị Lệ Diễm</v>
          </cell>
          <cell r="E531" t="str">
            <v>Đặng Quang Anh</v>
          </cell>
          <cell r="F531" t="str">
            <v>Lô 54, 84 Chợ Đêm</v>
          </cell>
          <cell r="G531" t="str">
            <v>Bán mỹ phẩm, bao tay, tất</v>
          </cell>
          <cell r="H531">
            <v>16800000</v>
          </cell>
          <cell r="I531" t="str">
            <v>01/2024</v>
          </cell>
          <cell r="J531">
            <v>252000</v>
          </cell>
          <cell r="K531">
            <v>168000</v>
          </cell>
          <cell r="L531">
            <v>84000</v>
          </cell>
          <cell r="M531">
            <v>0</v>
          </cell>
          <cell r="N531" t="str">
            <v/>
          </cell>
          <cell r="O531"/>
          <cell r="P531"/>
          <cell r="Q531" t="str">
            <v>X</v>
          </cell>
          <cell r="R531"/>
          <cell r="S531" t="str">
            <v>Chợ đêm</v>
          </cell>
          <cell r="T531"/>
          <cell r="U531"/>
          <cell r="V531"/>
          <cell r="W531"/>
          <cell r="X531">
            <v>16800000</v>
          </cell>
          <cell r="Y531">
            <v>252000</v>
          </cell>
          <cell r="Z531"/>
          <cell r="AA531"/>
          <cell r="AB531"/>
          <cell r="AC531"/>
          <cell r="AD531">
            <v>16800000</v>
          </cell>
          <cell r="AE531">
            <v>252000</v>
          </cell>
          <cell r="AF531"/>
        </row>
        <row r="532">
          <cell r="C532" t="str">
            <v>8485612696-001</v>
          </cell>
          <cell r="D532" t="str">
            <v>Nguyễn Thị Thùy Trang</v>
          </cell>
          <cell r="E532" t="str">
            <v>Hồ Thị Tố Nguyên</v>
          </cell>
          <cell r="F532" t="str">
            <v>71 đường Trần Phú</v>
          </cell>
          <cell r="G532" t="str">
            <v>Nhà hàng và các dịch vụ ăn uống phục vụ lưu động (HỘ KINH DOANH CƠM GÀ 71)</v>
          </cell>
          <cell r="H532">
            <v>15000000</v>
          </cell>
          <cell r="I532" t="str">
            <v>02/2024</v>
          </cell>
          <cell r="J532">
            <v>675000</v>
          </cell>
          <cell r="K532">
            <v>450000</v>
          </cell>
          <cell r="L532">
            <v>225000</v>
          </cell>
          <cell r="M532">
            <v>0</v>
          </cell>
          <cell r="N532" t="str">
            <v>X</v>
          </cell>
          <cell r="O532"/>
          <cell r="P532"/>
          <cell r="Q532"/>
          <cell r="R532"/>
          <cell r="S532" t="str">
            <v>Mặt đường LTK</v>
          </cell>
          <cell r="T532"/>
          <cell r="U532"/>
          <cell r="V532">
            <v>15000000</v>
          </cell>
          <cell r="W532">
            <v>675000</v>
          </cell>
          <cell r="X532"/>
          <cell r="Y532"/>
          <cell r="Z532"/>
          <cell r="AA532"/>
          <cell r="AB532"/>
          <cell r="AC532"/>
          <cell r="AD532">
            <v>15000000</v>
          </cell>
          <cell r="AE532">
            <v>675000</v>
          </cell>
          <cell r="AF532"/>
        </row>
        <row r="533">
          <cell r="C533" t="str">
            <v>8489891514</v>
          </cell>
          <cell r="D533" t="str">
            <v>Nguyễn Thị Bích Liên</v>
          </cell>
          <cell r="E533" t="str">
            <v>Đặng Quang Anh</v>
          </cell>
          <cell r="F533" t="str">
            <v>Lô 120 Chợ Đêm</v>
          </cell>
          <cell r="G533" t="str">
            <v>buôn bán mũ, nịt</v>
          </cell>
          <cell r="H533">
            <v>8400000</v>
          </cell>
          <cell r="I533" t="str">
            <v>01/2024</v>
          </cell>
          <cell r="J533">
            <v>126000</v>
          </cell>
          <cell r="K533">
            <v>84000</v>
          </cell>
          <cell r="L533">
            <v>42000</v>
          </cell>
          <cell r="M533">
            <v>0</v>
          </cell>
          <cell r="N533" t="str">
            <v/>
          </cell>
          <cell r="O533"/>
          <cell r="P533"/>
          <cell r="Q533" t="str">
            <v>X</v>
          </cell>
          <cell r="R533"/>
          <cell r="S533" t="str">
            <v>Chợ đêm</v>
          </cell>
          <cell r="T533"/>
          <cell r="U533"/>
          <cell r="V533"/>
          <cell r="W533"/>
          <cell r="X533">
            <v>8400000</v>
          </cell>
          <cell r="Y533">
            <v>126000</v>
          </cell>
          <cell r="Z533"/>
          <cell r="AA533"/>
          <cell r="AB533"/>
          <cell r="AC533"/>
          <cell r="AD533">
            <v>8400000</v>
          </cell>
          <cell r="AE533">
            <v>126000</v>
          </cell>
          <cell r="AF533"/>
        </row>
        <row r="534">
          <cell r="C534" t="str">
            <v>8498364151</v>
          </cell>
          <cell r="D534" t="str">
            <v>Nguyễn Phước Hoàng Như</v>
          </cell>
          <cell r="E534" t="str">
            <v>Hồ Thị Tố Nguyên</v>
          </cell>
          <cell r="F534" t="str">
            <v>10 Trường Chinh</v>
          </cell>
          <cell r="G534" t="str">
            <v>Bán, cho thuê máy móc, dụng cụ massage. Bán mỹ phẩm và dụng cụ trang điểm, làm đẹp. bán quần áo, ga trải giường và mua bán tạp hóa.</v>
          </cell>
          <cell r="H534">
            <v>112000000</v>
          </cell>
          <cell r="I534" t="str">
            <v>01/2024</v>
          </cell>
          <cell r="J534">
            <v>1680000</v>
          </cell>
          <cell r="K534">
            <v>1120000</v>
          </cell>
          <cell r="L534">
            <v>560000</v>
          </cell>
          <cell r="M534">
            <v>0</v>
          </cell>
          <cell r="N534" t="str">
            <v/>
          </cell>
          <cell r="O534"/>
          <cell r="P534"/>
          <cell r="Q534"/>
          <cell r="R534"/>
          <cell r="S534" t="str">
            <v>Mặt đường LTK</v>
          </cell>
          <cell r="T534"/>
          <cell r="U534"/>
          <cell r="V534">
            <v>128800000</v>
          </cell>
          <cell r="W534">
            <v>1932000</v>
          </cell>
          <cell r="X534"/>
          <cell r="Y534"/>
          <cell r="Z534"/>
          <cell r="AA534"/>
          <cell r="AB534"/>
          <cell r="AC534"/>
          <cell r="AD534">
            <v>128800000</v>
          </cell>
          <cell r="AE534">
            <v>1932000</v>
          </cell>
          <cell r="AF534"/>
        </row>
        <row r="535">
          <cell r="C535" t="str">
            <v>8522356468</v>
          </cell>
          <cell r="D535" t="str">
            <v>Đỗ Nhật Quỳnh</v>
          </cell>
          <cell r="E535" t="str">
            <v>Đặng Quang Anh</v>
          </cell>
          <cell r="F535" t="str">
            <v>07 Lê Duẩn</v>
          </cell>
          <cell r="G535" t="str">
            <v>Dịch vụ ăn uống</v>
          </cell>
          <cell r="H535">
            <v>26000000</v>
          </cell>
          <cell r="I535" t="str">
            <v>01/2024</v>
          </cell>
          <cell r="J535">
            <v>1170000</v>
          </cell>
          <cell r="K535">
            <v>780000</v>
          </cell>
          <cell r="L535">
            <v>390000</v>
          </cell>
          <cell r="M535">
            <v>0</v>
          </cell>
          <cell r="N535" t="str">
            <v>X</v>
          </cell>
          <cell r="O535"/>
          <cell r="P535"/>
          <cell r="Q535"/>
          <cell r="R535"/>
          <cell r="S535" t="str">
            <v>Trung tâm thương mại</v>
          </cell>
          <cell r="T535"/>
          <cell r="U535"/>
          <cell r="V535"/>
          <cell r="W535"/>
          <cell r="X535"/>
          <cell r="Y535"/>
          <cell r="Z535">
            <v>26000000</v>
          </cell>
          <cell r="AA535">
            <v>1170000</v>
          </cell>
          <cell r="AB535"/>
          <cell r="AC535"/>
          <cell r="AD535">
            <v>26000000</v>
          </cell>
          <cell r="AE535">
            <v>1170000</v>
          </cell>
          <cell r="AF535"/>
        </row>
        <row r="536">
          <cell r="C536" t="str">
            <v>8528032780</v>
          </cell>
          <cell r="D536" t="str">
            <v>Võ Thị Lệ Thủy</v>
          </cell>
          <cell r="E536" t="str">
            <v>Hồ Thị Tố Nguyên</v>
          </cell>
          <cell r="F536" t="str">
            <v>Lô 54 Ki ốt Chợ Sân Bay</v>
          </cell>
          <cell r="G536" t="str">
            <v>May mặc</v>
          </cell>
          <cell r="H536">
            <v>13500000</v>
          </cell>
          <cell r="I536" t="str">
            <v>01/2024</v>
          </cell>
          <cell r="J536">
            <v>945000</v>
          </cell>
          <cell r="K536">
            <v>675000</v>
          </cell>
          <cell r="L536">
            <v>270000</v>
          </cell>
          <cell r="M536">
            <v>0</v>
          </cell>
          <cell r="N536" t="str">
            <v/>
          </cell>
          <cell r="O536"/>
          <cell r="P536"/>
          <cell r="Q536"/>
          <cell r="R536"/>
          <cell r="S536" t="str">
            <v>Chợ sân bay</v>
          </cell>
          <cell r="T536"/>
          <cell r="U536"/>
          <cell r="V536">
            <v>14200000</v>
          </cell>
          <cell r="W536">
            <v>994000</v>
          </cell>
          <cell r="X536"/>
          <cell r="Y536"/>
          <cell r="Z536"/>
          <cell r="AA536"/>
          <cell r="AB536"/>
          <cell r="AC536"/>
          <cell r="AD536">
            <v>14200000</v>
          </cell>
          <cell r="AE536">
            <v>994000</v>
          </cell>
          <cell r="AF536"/>
        </row>
        <row r="537">
          <cell r="C537" t="str">
            <v>8528488171</v>
          </cell>
          <cell r="D537" t="str">
            <v>Phạm Quốc Thuận</v>
          </cell>
          <cell r="E537" t="str">
            <v>Hồ Thị Tố Nguyên</v>
          </cell>
          <cell r="F537" t="str">
            <v>103 Trần Phú</v>
          </cell>
          <cell r="G537" t="str">
            <v>Bán cá cảnh</v>
          </cell>
          <cell r="H537">
            <v>38000000</v>
          </cell>
          <cell r="I537" t="str">
            <v>01/2024</v>
          </cell>
          <cell r="J537">
            <v>570000</v>
          </cell>
          <cell r="K537">
            <v>380000</v>
          </cell>
          <cell r="L537">
            <v>190000</v>
          </cell>
          <cell r="M537">
            <v>0</v>
          </cell>
          <cell r="N537" t="str">
            <v/>
          </cell>
          <cell r="O537"/>
          <cell r="P537"/>
          <cell r="Q537"/>
          <cell r="R537"/>
          <cell r="S537" t="str">
            <v>Mặt đường LTK</v>
          </cell>
          <cell r="T537"/>
          <cell r="U537"/>
          <cell r="V537">
            <v>43600000</v>
          </cell>
          <cell r="W537">
            <v>654000</v>
          </cell>
          <cell r="X537"/>
          <cell r="Y537"/>
          <cell r="Z537"/>
          <cell r="AA537"/>
          <cell r="AB537"/>
          <cell r="AC537"/>
          <cell r="AD537">
            <v>43600000</v>
          </cell>
          <cell r="AE537">
            <v>654000</v>
          </cell>
          <cell r="AF537"/>
        </row>
        <row r="538">
          <cell r="C538" t="str">
            <v>8528990889</v>
          </cell>
          <cell r="D538" t="str">
            <v>Nguyễn Văn Còn</v>
          </cell>
          <cell r="E538" t="str">
            <v>Hồ Thị Tố Nguyên</v>
          </cell>
          <cell r="F538" t="str">
            <v>87 Diên Hồng</v>
          </cell>
          <cell r="G538" t="str">
            <v>mua bán điện thoại di động</v>
          </cell>
          <cell r="H538">
            <v>30500000</v>
          </cell>
          <cell r="I538" t="str">
            <v>01/2024</v>
          </cell>
          <cell r="J538">
            <v>457500</v>
          </cell>
          <cell r="K538">
            <v>305000</v>
          </cell>
          <cell r="L538">
            <v>152500</v>
          </cell>
          <cell r="M538">
            <v>0</v>
          </cell>
          <cell r="N538" t="str">
            <v/>
          </cell>
          <cell r="O538"/>
          <cell r="P538"/>
          <cell r="Q538"/>
          <cell r="R538"/>
          <cell r="S538" t="str">
            <v>Mặt đường LTK</v>
          </cell>
          <cell r="T538"/>
          <cell r="U538"/>
          <cell r="V538">
            <v>35200000</v>
          </cell>
          <cell r="W538">
            <v>528000</v>
          </cell>
          <cell r="X538"/>
          <cell r="Y538"/>
          <cell r="Z538"/>
          <cell r="AA538"/>
          <cell r="AB538"/>
          <cell r="AC538"/>
          <cell r="AD538">
            <v>35200000</v>
          </cell>
          <cell r="AE538">
            <v>528000</v>
          </cell>
          <cell r="AF538"/>
        </row>
        <row r="539">
          <cell r="C539" t="str">
            <v>8530030879</v>
          </cell>
          <cell r="D539" t="str">
            <v>Cao Thành Hiến</v>
          </cell>
          <cell r="E539" t="str">
            <v>Hồ Thị Tố Nguyên</v>
          </cell>
          <cell r="F539" t="str">
            <v>15 Trường Chinh</v>
          </cell>
          <cell r="G539" t="str">
            <v>Cà phê giải khát (HỘ KINH DOANH THE HALA)</v>
          </cell>
          <cell r="H539">
            <v>13000000</v>
          </cell>
          <cell r="I539" t="str">
            <v>01/2024</v>
          </cell>
          <cell r="J539">
            <v>585000</v>
          </cell>
          <cell r="K539">
            <v>390000</v>
          </cell>
          <cell r="L539">
            <v>195000</v>
          </cell>
          <cell r="M539">
            <v>0</v>
          </cell>
          <cell r="N539" t="str">
            <v/>
          </cell>
          <cell r="O539"/>
          <cell r="P539"/>
          <cell r="Q539"/>
          <cell r="R539"/>
          <cell r="S539" t="str">
            <v>Mặt đường LTK</v>
          </cell>
          <cell r="T539"/>
          <cell r="U539"/>
          <cell r="V539">
            <v>15000000</v>
          </cell>
          <cell r="W539">
            <v>675000</v>
          </cell>
          <cell r="X539"/>
          <cell r="Y539"/>
          <cell r="Z539"/>
          <cell r="AA539"/>
          <cell r="AB539"/>
          <cell r="AC539"/>
          <cell r="AD539">
            <v>15000000</v>
          </cell>
          <cell r="AE539">
            <v>675000</v>
          </cell>
          <cell r="AF539"/>
        </row>
        <row r="540">
          <cell r="C540" t="str">
            <v>8532425505</v>
          </cell>
          <cell r="D540" t="str">
            <v>Nguyễn Xuân Thuận</v>
          </cell>
          <cell r="E540" t="str">
            <v>Hồ Thị Tố Nguyên</v>
          </cell>
          <cell r="F540" t="str">
            <v>85 đường Nguyễn Thái Học</v>
          </cell>
          <cell r="G540" t="str">
            <v>kinh doanh nông sản các loại Dịch vụ phòng khám thú y (HỘ KINH DOANH QUANG DŨNG)</v>
          </cell>
          <cell r="H540">
            <v>39000000</v>
          </cell>
          <cell r="I540" t="str">
            <v>01/2024</v>
          </cell>
          <cell r="J540">
            <v>1355000</v>
          </cell>
          <cell r="K540">
            <v>950000</v>
          </cell>
          <cell r="L540">
            <v>405000</v>
          </cell>
          <cell r="M540">
            <v>0</v>
          </cell>
          <cell r="N540" t="str">
            <v/>
          </cell>
          <cell r="O540"/>
          <cell r="P540"/>
          <cell r="Q540"/>
          <cell r="R540"/>
          <cell r="S540" t="str">
            <v>Mặt đường LTK</v>
          </cell>
          <cell r="T540"/>
          <cell r="U540"/>
          <cell r="V540">
            <v>40100000</v>
          </cell>
          <cell r="W540">
            <v>1377000</v>
          </cell>
          <cell r="X540"/>
          <cell r="Y540"/>
          <cell r="Z540"/>
          <cell r="AA540"/>
          <cell r="AB540"/>
          <cell r="AC540"/>
          <cell r="AD540">
            <v>40100000</v>
          </cell>
          <cell r="AE540">
            <v>1377000</v>
          </cell>
          <cell r="AF540"/>
        </row>
        <row r="541">
          <cell r="C541" t="str">
            <v>8539929854-001</v>
          </cell>
          <cell r="D541" t="str">
            <v>Nguyễn Văn An</v>
          </cell>
          <cell r="E541" t="str">
            <v>Hồ Thị Tố Nguyên</v>
          </cell>
          <cell r="F541" t="str">
            <v>11 Nguyễn Lương Bằng</v>
          </cell>
          <cell r="G541" t="str">
            <v>Giải khát</v>
          </cell>
          <cell r="H541">
            <v>8800000</v>
          </cell>
          <cell r="I541" t="str">
            <v>01/2024</v>
          </cell>
          <cell r="J541">
            <v>396000</v>
          </cell>
          <cell r="K541">
            <v>264000</v>
          </cell>
          <cell r="L541">
            <v>132000</v>
          </cell>
          <cell r="M541">
            <v>0</v>
          </cell>
          <cell r="N541" t="str">
            <v/>
          </cell>
          <cell r="O541"/>
          <cell r="P541"/>
          <cell r="Q541" t="str">
            <v>X</v>
          </cell>
          <cell r="R541"/>
          <cell r="S541" t="str">
            <v>Mặt đường LTK</v>
          </cell>
          <cell r="T541"/>
          <cell r="U541"/>
          <cell r="V541">
            <v>10200000</v>
          </cell>
          <cell r="W541">
            <v>459000</v>
          </cell>
          <cell r="X541"/>
          <cell r="Y541"/>
          <cell r="Z541"/>
          <cell r="AA541"/>
          <cell r="AB541"/>
          <cell r="AC541"/>
          <cell r="AD541">
            <v>10200000</v>
          </cell>
          <cell r="AE541">
            <v>459000</v>
          </cell>
          <cell r="AF541"/>
        </row>
        <row r="542">
          <cell r="C542" t="str">
            <v>8542157397</v>
          </cell>
          <cell r="D542" t="str">
            <v>Đặng Thị Lệ Lưu</v>
          </cell>
          <cell r="E542" t="str">
            <v>Hồ Thị Tố Nguyên</v>
          </cell>
          <cell r="F542" t="str">
            <v>02 Phạm Hùng</v>
          </cell>
          <cell r="G542" t="str">
            <v>giải khát</v>
          </cell>
          <cell r="H542">
            <v>27000000</v>
          </cell>
          <cell r="I542" t="str">
            <v>01/2024</v>
          </cell>
          <cell r="J542">
            <v>1215000</v>
          </cell>
          <cell r="K542">
            <v>810000</v>
          </cell>
          <cell r="L542">
            <v>405000</v>
          </cell>
          <cell r="M542">
            <v>0</v>
          </cell>
          <cell r="N542" t="str">
            <v/>
          </cell>
          <cell r="O542"/>
          <cell r="P542"/>
          <cell r="Q542"/>
          <cell r="R542"/>
          <cell r="S542" t="str">
            <v>Mặt đường LTK</v>
          </cell>
          <cell r="T542"/>
          <cell r="U542"/>
          <cell r="V542">
            <v>31100000</v>
          </cell>
          <cell r="W542">
            <v>1399500</v>
          </cell>
          <cell r="X542"/>
          <cell r="Y542"/>
          <cell r="Z542"/>
          <cell r="AA542"/>
          <cell r="AB542"/>
          <cell r="AC542"/>
          <cell r="AD542">
            <v>31100000</v>
          </cell>
          <cell r="AE542">
            <v>1399500</v>
          </cell>
          <cell r="AF542"/>
        </row>
        <row r="543">
          <cell r="C543" t="str">
            <v>8547535839</v>
          </cell>
          <cell r="D543" t="str">
            <v>Trần Thị Kim Lệ</v>
          </cell>
          <cell r="E543" t="str">
            <v>Hồ Thị Tố Nguyên</v>
          </cell>
          <cell r="F543" t="str">
            <v>11 Chu Văn An</v>
          </cell>
          <cell r="G543" t="str">
            <v>Dịch vụ ăn uống giải khát</v>
          </cell>
          <cell r="H543">
            <v>16800000</v>
          </cell>
          <cell r="I543" t="str">
            <v>01/2024</v>
          </cell>
          <cell r="J543">
            <v>756000</v>
          </cell>
          <cell r="K543">
            <v>504000</v>
          </cell>
          <cell r="L543">
            <v>252000</v>
          </cell>
          <cell r="M543">
            <v>0</v>
          </cell>
          <cell r="N543" t="str">
            <v/>
          </cell>
          <cell r="O543"/>
          <cell r="P543"/>
          <cell r="Q543"/>
          <cell r="R543"/>
          <cell r="S543" t="str">
            <v>Mặt đường LTK</v>
          </cell>
          <cell r="T543"/>
          <cell r="U543"/>
          <cell r="V543">
            <v>19400000</v>
          </cell>
          <cell r="W543">
            <v>873000</v>
          </cell>
          <cell r="X543"/>
          <cell r="Y543"/>
          <cell r="Z543"/>
          <cell r="AA543"/>
          <cell r="AB543"/>
          <cell r="AC543"/>
          <cell r="AD543">
            <v>19400000</v>
          </cell>
          <cell r="AE543">
            <v>873000</v>
          </cell>
          <cell r="AF543"/>
        </row>
        <row r="544">
          <cell r="C544" t="str">
            <v>8566542366-001</v>
          </cell>
          <cell r="D544" t="str">
            <v>Trần Như Phúc</v>
          </cell>
          <cell r="E544" t="str">
            <v>Hồ Thị Tố Nguyên</v>
          </cell>
          <cell r="F544" t="str">
            <v>19 đường Trường Chinh</v>
          </cell>
          <cell r="G544" t="str">
            <v>Hoạt động dịch vụ phục vụ hôn lễ (HỘ KINH DOANH NHƯ PHÚC)</v>
          </cell>
          <cell r="H544">
            <v>9300000</v>
          </cell>
          <cell r="I544" t="str">
            <v>01/2024</v>
          </cell>
          <cell r="J544">
            <v>651000</v>
          </cell>
          <cell r="K544">
            <v>465000</v>
          </cell>
          <cell r="L544">
            <v>186000</v>
          </cell>
          <cell r="M544">
            <v>0</v>
          </cell>
          <cell r="N544" t="str">
            <v/>
          </cell>
          <cell r="O544"/>
          <cell r="P544"/>
          <cell r="Q544"/>
          <cell r="R544"/>
          <cell r="S544" t="str">
            <v>Mặt đường LTK</v>
          </cell>
          <cell r="T544"/>
          <cell r="U544"/>
          <cell r="V544">
            <v>10700000</v>
          </cell>
          <cell r="W544">
            <v>749000</v>
          </cell>
          <cell r="X544"/>
          <cell r="Y544"/>
          <cell r="Z544"/>
          <cell r="AA544"/>
          <cell r="AB544"/>
          <cell r="AC544"/>
          <cell r="AD544">
            <v>10700000</v>
          </cell>
          <cell r="AE544">
            <v>749000</v>
          </cell>
          <cell r="AF544"/>
        </row>
        <row r="545">
          <cell r="C545" t="str">
            <v>8569628847</v>
          </cell>
          <cell r="D545" t="str">
            <v>Nguyễn Thị Đinh Sửu</v>
          </cell>
          <cell r="E545" t="str">
            <v>Đặng Quang Anh</v>
          </cell>
          <cell r="F545" t="str">
            <v>Lô A18 Chợ Đêm</v>
          </cell>
          <cell r="G545" t="str">
            <v>Bán quần áo</v>
          </cell>
          <cell r="H545">
            <v>16800000</v>
          </cell>
          <cell r="I545" t="str">
            <v>01/2024</v>
          </cell>
          <cell r="J545">
            <v>252000</v>
          </cell>
          <cell r="K545">
            <v>168000</v>
          </cell>
          <cell r="L545">
            <v>84000</v>
          </cell>
          <cell r="M545">
            <v>0</v>
          </cell>
          <cell r="N545" t="str">
            <v/>
          </cell>
          <cell r="O545"/>
          <cell r="P545"/>
          <cell r="Q545" t="str">
            <v>X</v>
          </cell>
          <cell r="R545"/>
          <cell r="S545" t="str">
            <v>Chợ đêm</v>
          </cell>
          <cell r="T545"/>
          <cell r="U545"/>
          <cell r="V545"/>
          <cell r="W545"/>
          <cell r="X545"/>
          <cell r="Y545"/>
          <cell r="Z545"/>
          <cell r="AA545"/>
          <cell r="AB545"/>
          <cell r="AC545"/>
          <cell r="AD545">
            <v>0</v>
          </cell>
          <cell r="AE545">
            <v>0</v>
          </cell>
          <cell r="AF545" t="str">
            <v>TĐBN</v>
          </cell>
        </row>
        <row r="546">
          <cell r="C546" t="str">
            <v>8575473687-001</v>
          </cell>
          <cell r="D546" t="str">
            <v>Nguyễn Thị Nhung</v>
          </cell>
          <cell r="E546" t="str">
            <v>Hồ Thị Tố Nguyên</v>
          </cell>
          <cell r="F546" t="str">
            <v>Lô 16 chợ sân bay</v>
          </cell>
          <cell r="G546" t="str">
            <v>Buôn bán vải</v>
          </cell>
          <cell r="H546">
            <v>21000000</v>
          </cell>
          <cell r="I546" t="str">
            <v>01/2024</v>
          </cell>
          <cell r="J546">
            <v>315000</v>
          </cell>
          <cell r="K546">
            <v>210000</v>
          </cell>
          <cell r="L546">
            <v>105000</v>
          </cell>
          <cell r="M546">
            <v>0</v>
          </cell>
          <cell r="N546" t="str">
            <v/>
          </cell>
          <cell r="O546"/>
          <cell r="P546"/>
          <cell r="Q546"/>
          <cell r="R546"/>
          <cell r="S546" t="str">
            <v>Chợ sân bay</v>
          </cell>
          <cell r="T546"/>
          <cell r="U546"/>
          <cell r="V546">
            <v>23000000</v>
          </cell>
          <cell r="W546">
            <v>345000</v>
          </cell>
          <cell r="X546"/>
          <cell r="Y546"/>
          <cell r="Z546"/>
          <cell r="AA546"/>
          <cell r="AB546"/>
          <cell r="AC546"/>
          <cell r="AD546">
            <v>23000000</v>
          </cell>
          <cell r="AE546">
            <v>345000</v>
          </cell>
          <cell r="AF546"/>
        </row>
        <row r="547">
          <cell r="C547" t="str">
            <v>8578528711-001</v>
          </cell>
          <cell r="D547" t="str">
            <v>Lê Ngọc Hải</v>
          </cell>
          <cell r="E547" t="str">
            <v>Đặng Quang Anh</v>
          </cell>
          <cell r="F547" t="str">
            <v>07 Lê Duẩn</v>
          </cell>
          <cell r="G547" t="str">
            <v>Dịch vụ cà phê, trà sữa và nước giải khát các loại. Mua bán rượu nội, bia, thuốc lá nội các loại</v>
          </cell>
          <cell r="H547">
            <v>41725000</v>
          </cell>
          <cell r="I547" t="str">
            <v>01/2024</v>
          </cell>
          <cell r="J547">
            <v>1712625</v>
          </cell>
          <cell r="K547">
            <v>1141750</v>
          </cell>
          <cell r="L547">
            <v>570875</v>
          </cell>
          <cell r="M547">
            <v>0</v>
          </cell>
          <cell r="N547" t="str">
            <v/>
          </cell>
          <cell r="O547"/>
          <cell r="P547"/>
          <cell r="Q547"/>
          <cell r="R547"/>
          <cell r="S547" t="str">
            <v>Trung tâm thương mại</v>
          </cell>
          <cell r="T547"/>
          <cell r="U547"/>
          <cell r="V547"/>
          <cell r="W547"/>
          <cell r="X547"/>
          <cell r="Y547"/>
          <cell r="Z547">
            <v>43000000</v>
          </cell>
          <cell r="AA547">
            <v>1935000</v>
          </cell>
          <cell r="AB547"/>
          <cell r="AC547"/>
          <cell r="AD547">
            <v>43000000</v>
          </cell>
          <cell r="AE547">
            <v>1935000</v>
          </cell>
          <cell r="AF547"/>
        </row>
        <row r="548">
          <cell r="C548" t="str">
            <v>8578634759-001</v>
          </cell>
          <cell r="D548" t="str">
            <v>Bùi Ngọc Diễm</v>
          </cell>
          <cell r="E548" t="str">
            <v>Hồ Thị Tố Nguyên</v>
          </cell>
          <cell r="F548" t="str">
            <v>25A đường Nguyễn Thái Học</v>
          </cell>
          <cell r="G548" t="str">
            <v>Bán buôn vật liệu, thiết bị lắp đặt khác trong xây dựng (HỘ KINH DOANH HOMET)</v>
          </cell>
          <cell r="H548">
            <v>60000000</v>
          </cell>
          <cell r="I548" t="str">
            <v>07/2024</v>
          </cell>
          <cell r="J548">
            <v>900000</v>
          </cell>
          <cell r="K548">
            <v>600000</v>
          </cell>
          <cell r="L548">
            <v>300000</v>
          </cell>
          <cell r="M548">
            <v>0</v>
          </cell>
          <cell r="N548" t="str">
            <v>X</v>
          </cell>
          <cell r="O548"/>
          <cell r="P548"/>
          <cell r="Q548"/>
          <cell r="R548"/>
          <cell r="S548" t="str">
            <v>Mặt đường LTK</v>
          </cell>
          <cell r="T548"/>
          <cell r="U548"/>
          <cell r="V548">
            <v>60000000</v>
          </cell>
          <cell r="W548">
            <v>900000</v>
          </cell>
          <cell r="X548"/>
          <cell r="Y548"/>
          <cell r="Z548"/>
          <cell r="AA548"/>
          <cell r="AB548"/>
          <cell r="AC548"/>
          <cell r="AD548">
            <v>60000000</v>
          </cell>
          <cell r="AE548">
            <v>900000</v>
          </cell>
          <cell r="AF548"/>
        </row>
        <row r="549">
          <cell r="C549" t="str">
            <v>8579227795-001</v>
          </cell>
          <cell r="D549" t="str">
            <v>Hồ Thị Mơ</v>
          </cell>
          <cell r="E549" t="str">
            <v>Hồ Thị Tố Nguyên</v>
          </cell>
          <cell r="F549" t="str">
            <v>34 Trường Chinh</v>
          </cell>
          <cell r="G549" t="str">
            <v>dịch vụ chăm sóc da (LÚA BEAUTY)</v>
          </cell>
          <cell r="H549">
            <v>9100000</v>
          </cell>
          <cell r="I549" t="str">
            <v>01/2024</v>
          </cell>
          <cell r="J549">
            <v>637000</v>
          </cell>
          <cell r="K549">
            <v>455000</v>
          </cell>
          <cell r="L549">
            <v>182000</v>
          </cell>
          <cell r="M549">
            <v>0</v>
          </cell>
          <cell r="N549" t="str">
            <v/>
          </cell>
          <cell r="O549"/>
          <cell r="P549"/>
          <cell r="Q549" t="str">
            <v>X</v>
          </cell>
          <cell r="R549"/>
          <cell r="S549" t="str">
            <v>Mặt đường LTK</v>
          </cell>
          <cell r="T549"/>
          <cell r="U549"/>
          <cell r="V549">
            <v>10500000</v>
          </cell>
          <cell r="W549">
            <v>735000</v>
          </cell>
          <cell r="X549"/>
          <cell r="Y549"/>
          <cell r="Z549"/>
          <cell r="AA549"/>
          <cell r="AB549"/>
          <cell r="AC549"/>
          <cell r="AD549">
            <v>10500000</v>
          </cell>
          <cell r="AE549">
            <v>735000</v>
          </cell>
          <cell r="AF549"/>
        </row>
        <row r="550">
          <cell r="C550" t="str">
            <v>8581698858</v>
          </cell>
          <cell r="D550" t="str">
            <v>Bùi Văn Thuân</v>
          </cell>
          <cell r="E550" t="str">
            <v>Đặng Quang Anh</v>
          </cell>
          <cell r="F550" t="str">
            <v>Lô P3-P4 Chợ Đêm</v>
          </cell>
          <cell r="G550" t="str">
            <v>Bán quần áo</v>
          </cell>
          <cell r="H550">
            <v>16800000</v>
          </cell>
          <cell r="I550" t="str">
            <v>01/2024</v>
          </cell>
          <cell r="J550">
            <v>252000</v>
          </cell>
          <cell r="K550">
            <v>168000</v>
          </cell>
          <cell r="L550">
            <v>84000</v>
          </cell>
          <cell r="M550">
            <v>0</v>
          </cell>
          <cell r="N550" t="str">
            <v/>
          </cell>
          <cell r="O550"/>
          <cell r="P550"/>
          <cell r="Q550" t="str">
            <v>X</v>
          </cell>
          <cell r="R550"/>
          <cell r="S550" t="str">
            <v>Chợ đêm</v>
          </cell>
          <cell r="T550"/>
          <cell r="U550"/>
          <cell r="V550"/>
          <cell r="W550"/>
          <cell r="X550"/>
          <cell r="Y550"/>
          <cell r="Z550"/>
          <cell r="AA550"/>
          <cell r="AB550"/>
          <cell r="AC550"/>
          <cell r="AD550">
            <v>0</v>
          </cell>
          <cell r="AE550">
            <v>0</v>
          </cell>
          <cell r="AF550" t="str">
            <v>TĐBN</v>
          </cell>
        </row>
        <row r="551">
          <cell r="C551" t="str">
            <v>8588286638-001</v>
          </cell>
          <cell r="D551" t="str">
            <v>Triệu Quốc Đạt</v>
          </cell>
          <cell r="E551" t="str">
            <v>Hồ Thị Tố Nguyên</v>
          </cell>
          <cell r="F551" t="str">
            <v>45 NGuyễn Thái Học</v>
          </cell>
          <cell r="G551" t="str">
            <v>mua bán điện thoại di động</v>
          </cell>
          <cell r="H551">
            <v>22500000</v>
          </cell>
          <cell r="I551" t="str">
            <v>01/2024</v>
          </cell>
          <cell r="J551">
            <v>337500</v>
          </cell>
          <cell r="K551">
            <v>225000</v>
          </cell>
          <cell r="L551">
            <v>112500</v>
          </cell>
          <cell r="M551">
            <v>0</v>
          </cell>
          <cell r="N551" t="str">
            <v/>
          </cell>
          <cell r="O551"/>
          <cell r="P551"/>
          <cell r="Q551"/>
          <cell r="R551"/>
          <cell r="S551" t="str">
            <v>Mặt đường LTK</v>
          </cell>
          <cell r="T551"/>
          <cell r="U551"/>
          <cell r="V551">
            <v>26000000</v>
          </cell>
          <cell r="W551">
            <v>390000</v>
          </cell>
          <cell r="X551"/>
          <cell r="Y551"/>
          <cell r="Z551"/>
          <cell r="AA551"/>
          <cell r="AB551"/>
          <cell r="AC551"/>
          <cell r="AD551">
            <v>26000000</v>
          </cell>
          <cell r="AE551">
            <v>390000</v>
          </cell>
          <cell r="AF551"/>
        </row>
        <row r="552">
          <cell r="C552" t="str">
            <v>8595024129</v>
          </cell>
          <cell r="D552" t="str">
            <v>Nguyễn Thị Thu Trang</v>
          </cell>
          <cell r="E552" t="str">
            <v>Hồ Thị Tố Nguyên</v>
          </cell>
          <cell r="F552" t="str">
            <v>4/2 Trần Nguyên Đán</v>
          </cell>
          <cell r="G552" t="str">
            <v>dịch vụ cà phê giải khát</v>
          </cell>
          <cell r="H552">
            <v>10500000</v>
          </cell>
          <cell r="I552" t="str">
            <v>01/2024</v>
          </cell>
          <cell r="J552">
            <v>472500</v>
          </cell>
          <cell r="K552">
            <v>315000</v>
          </cell>
          <cell r="L552">
            <v>157500</v>
          </cell>
          <cell r="M552">
            <v>0</v>
          </cell>
          <cell r="N552" t="str">
            <v/>
          </cell>
          <cell r="O552"/>
          <cell r="P552"/>
          <cell r="Q552" t="str">
            <v>X</v>
          </cell>
          <cell r="R552"/>
          <cell r="S552" t="str">
            <v>Mặt đường LTK</v>
          </cell>
          <cell r="T552"/>
          <cell r="U552"/>
          <cell r="V552">
            <v>12000000</v>
          </cell>
          <cell r="W552">
            <v>540000</v>
          </cell>
          <cell r="X552"/>
          <cell r="Y552"/>
          <cell r="Z552"/>
          <cell r="AA552"/>
          <cell r="AB552"/>
          <cell r="AC552"/>
          <cell r="AD552">
            <v>12000000</v>
          </cell>
          <cell r="AE552">
            <v>540000</v>
          </cell>
          <cell r="AF552"/>
        </row>
        <row r="553">
          <cell r="C553" t="str">
            <v>8596627680</v>
          </cell>
          <cell r="D553" t="str">
            <v>Hồ Triệu Minh</v>
          </cell>
          <cell r="E553" t="str">
            <v>Đặng Quang Anh</v>
          </cell>
          <cell r="F553" t="str">
            <v>Lô 67 Chợ Đêm</v>
          </cell>
          <cell r="G553" t="str">
            <v>Bán hàng lưu niệm</v>
          </cell>
          <cell r="H553">
            <v>8400000</v>
          </cell>
          <cell r="I553" t="str">
            <v>01/2024</v>
          </cell>
          <cell r="J553">
            <v>126000</v>
          </cell>
          <cell r="K553">
            <v>84000</v>
          </cell>
          <cell r="L553">
            <v>42000</v>
          </cell>
          <cell r="M553">
            <v>0</v>
          </cell>
          <cell r="N553" t="str">
            <v/>
          </cell>
          <cell r="O553"/>
          <cell r="P553"/>
          <cell r="Q553" t="str">
            <v>X</v>
          </cell>
          <cell r="R553"/>
          <cell r="S553" t="str">
            <v>Chợ đêm</v>
          </cell>
          <cell r="T553"/>
          <cell r="U553"/>
          <cell r="V553"/>
          <cell r="W553"/>
          <cell r="X553"/>
          <cell r="Y553"/>
          <cell r="Z553"/>
          <cell r="AA553"/>
          <cell r="AB553"/>
          <cell r="AC553"/>
          <cell r="AD553">
            <v>0</v>
          </cell>
          <cell r="AE553">
            <v>0</v>
          </cell>
          <cell r="AF553" t="str">
            <v>TĐBN</v>
          </cell>
        </row>
        <row r="554">
          <cell r="C554" t="str">
            <v>8631763720</v>
          </cell>
          <cell r="D554" t="str">
            <v>Nguyễn Tuấn Phúc</v>
          </cell>
          <cell r="E554" t="str">
            <v>Hồ Thị Tố Nguyên</v>
          </cell>
          <cell r="F554" t="str">
            <v>258A  Diên  Hồng</v>
          </cell>
          <cell r="G554" t="str">
            <v>sản xuất và kinh doanh bánh mì, bánh ngọt</v>
          </cell>
          <cell r="H554">
            <v>12000000</v>
          </cell>
          <cell r="I554" t="str">
            <v>01/2024</v>
          </cell>
          <cell r="J554">
            <v>540000</v>
          </cell>
          <cell r="K554">
            <v>360000</v>
          </cell>
          <cell r="L554">
            <v>180000</v>
          </cell>
          <cell r="M554">
            <v>0</v>
          </cell>
          <cell r="N554" t="str">
            <v/>
          </cell>
          <cell r="O554"/>
          <cell r="P554"/>
          <cell r="Q554"/>
          <cell r="R554"/>
          <cell r="S554" t="str">
            <v>Mặt đường LTK</v>
          </cell>
          <cell r="T554"/>
          <cell r="U554"/>
          <cell r="V554">
            <v>13800000</v>
          </cell>
          <cell r="W554">
            <v>621000</v>
          </cell>
          <cell r="X554"/>
          <cell r="Y554"/>
          <cell r="Z554"/>
          <cell r="AA554"/>
          <cell r="AB554"/>
          <cell r="AC554"/>
          <cell r="AD554">
            <v>13800000</v>
          </cell>
          <cell r="AE554">
            <v>621000</v>
          </cell>
          <cell r="AF554"/>
        </row>
        <row r="555">
          <cell r="C555" t="str">
            <v>8655601207-001</v>
          </cell>
          <cell r="D555" t="str">
            <v>Trần Hoàng Nhị Hà</v>
          </cell>
          <cell r="E555" t="str">
            <v>Hồ Thị Tố Nguyên</v>
          </cell>
          <cell r="F555" t="str">
            <v>12 đường Trường Chinh</v>
          </cell>
          <cell r="G555" t="str">
            <v>Buôn bán quần áo</v>
          </cell>
          <cell r="H555">
            <v>16500000</v>
          </cell>
          <cell r="I555" t="str">
            <v>01/2024</v>
          </cell>
          <cell r="J555">
            <v>247500</v>
          </cell>
          <cell r="K555">
            <v>165000</v>
          </cell>
          <cell r="L555">
            <v>82500</v>
          </cell>
          <cell r="M555">
            <v>0</v>
          </cell>
          <cell r="N555" t="str">
            <v/>
          </cell>
          <cell r="O555"/>
          <cell r="P555"/>
          <cell r="Q555"/>
          <cell r="R555"/>
          <cell r="S555" t="str">
            <v>Mặt đường LTK</v>
          </cell>
          <cell r="T555"/>
          <cell r="U555"/>
          <cell r="V555">
            <v>19000000</v>
          </cell>
          <cell r="W555">
            <v>285000</v>
          </cell>
          <cell r="X555"/>
          <cell r="Y555"/>
          <cell r="Z555"/>
          <cell r="AA555"/>
          <cell r="AB555"/>
          <cell r="AC555"/>
          <cell r="AD555">
            <v>19000000</v>
          </cell>
          <cell r="AE555">
            <v>285000</v>
          </cell>
          <cell r="AF555"/>
        </row>
        <row r="556">
          <cell r="C556" t="str">
            <v>8668751030-001</v>
          </cell>
          <cell r="D556" t="str">
            <v>Nguyễn Thị Thanh Nhị</v>
          </cell>
          <cell r="E556" t="str">
            <v>Hồ Thị Tố Nguyên</v>
          </cell>
          <cell r="F556" t="str">
            <v>73 đường Nguyễn Thái Học</v>
          </cell>
          <cell r="G556" t="str">
            <v>Dịch vụ ăn uống khác (HỘ KINH DOANH CHÁO DINH DƯỠNG HA NA)</v>
          </cell>
          <cell r="H556">
            <v>9000000</v>
          </cell>
          <cell r="I556" t="str">
            <v>01/2024</v>
          </cell>
          <cell r="J556">
            <v>405000</v>
          </cell>
          <cell r="K556">
            <v>270000</v>
          </cell>
          <cell r="L556">
            <v>135000</v>
          </cell>
          <cell r="M556">
            <v>0</v>
          </cell>
          <cell r="N556" t="str">
            <v/>
          </cell>
          <cell r="O556"/>
          <cell r="P556"/>
          <cell r="Q556"/>
          <cell r="R556"/>
          <cell r="S556" t="str">
            <v>Mặt đường LTK</v>
          </cell>
          <cell r="T556"/>
          <cell r="U556"/>
          <cell r="V556">
            <v>10400000</v>
          </cell>
          <cell r="W556">
            <v>468000</v>
          </cell>
          <cell r="X556"/>
          <cell r="Y556"/>
          <cell r="Z556"/>
          <cell r="AA556"/>
          <cell r="AB556"/>
          <cell r="AC556"/>
          <cell r="AD556">
            <v>10400000</v>
          </cell>
          <cell r="AE556">
            <v>468000</v>
          </cell>
          <cell r="AF556"/>
        </row>
        <row r="557">
          <cell r="C557" t="str">
            <v>8676008580-001</v>
          </cell>
          <cell r="D557" t="str">
            <v>Phạm Thị Ngọc Bích</v>
          </cell>
          <cell r="E557" t="str">
            <v>Hồ Thị Tố Nguyên</v>
          </cell>
          <cell r="F557" t="str">
            <v>12 Phạm Hùng</v>
          </cell>
          <cell r="G557" t="str">
            <v>dịch vụ cà phê giải khát (THE RISU)</v>
          </cell>
          <cell r="H557">
            <v>15000000</v>
          </cell>
          <cell r="I557" t="str">
            <v>01/2024</v>
          </cell>
          <cell r="J557">
            <v>675000</v>
          </cell>
          <cell r="K557">
            <v>450000</v>
          </cell>
          <cell r="L557">
            <v>225000</v>
          </cell>
          <cell r="M557">
            <v>0</v>
          </cell>
          <cell r="N557" t="str">
            <v>X</v>
          </cell>
          <cell r="O557"/>
          <cell r="P557"/>
          <cell r="Q557"/>
          <cell r="R557"/>
          <cell r="S557" t="str">
            <v>Mặt đường LTK</v>
          </cell>
          <cell r="T557"/>
          <cell r="U557"/>
          <cell r="V557">
            <v>15000000</v>
          </cell>
          <cell r="W557">
            <v>675000</v>
          </cell>
          <cell r="X557"/>
          <cell r="Y557"/>
          <cell r="Z557"/>
          <cell r="AA557"/>
          <cell r="AB557"/>
          <cell r="AC557"/>
          <cell r="AD557">
            <v>15000000</v>
          </cell>
          <cell r="AE557">
            <v>675000</v>
          </cell>
          <cell r="AF557"/>
        </row>
        <row r="558">
          <cell r="C558" t="str">
            <v>8681687698-001</v>
          </cell>
          <cell r="D558" t="str">
            <v>Đặng Thị Bích Diễm</v>
          </cell>
          <cell r="E558" t="str">
            <v>Hồ Thị Tố Nguyên</v>
          </cell>
          <cell r="F558" t="str">
            <v>28 đường Phạm Hùng</v>
          </cell>
          <cell r="G558" t="str">
            <v>Dịch vụ phục vụ đồ uống (HỘ KINH DOANH MINDY)</v>
          </cell>
          <cell r="H558">
            <v>12800000</v>
          </cell>
          <cell r="I558" t="str">
            <v>05/2024</v>
          </cell>
          <cell r="J558">
            <v>576000</v>
          </cell>
          <cell r="K558">
            <v>384000</v>
          </cell>
          <cell r="L558">
            <v>192000</v>
          </cell>
          <cell r="M558">
            <v>0</v>
          </cell>
          <cell r="N558" t="str">
            <v>X</v>
          </cell>
          <cell r="O558"/>
          <cell r="P558"/>
          <cell r="Q558"/>
          <cell r="R558"/>
          <cell r="S558" t="str">
            <v>Mặt đường LTK</v>
          </cell>
          <cell r="T558"/>
          <cell r="U558"/>
          <cell r="V558">
            <v>12800000</v>
          </cell>
          <cell r="W558">
            <v>576000</v>
          </cell>
          <cell r="X558"/>
          <cell r="Y558"/>
          <cell r="Z558"/>
          <cell r="AA558"/>
          <cell r="AB558"/>
          <cell r="AC558"/>
          <cell r="AD558">
            <v>12800000</v>
          </cell>
          <cell r="AE558">
            <v>576000</v>
          </cell>
          <cell r="AF558"/>
        </row>
        <row r="559">
          <cell r="C559" t="str">
            <v>8695291417-001</v>
          </cell>
          <cell r="D559" t="str">
            <v>Trương Thị Ngọc Diễm</v>
          </cell>
          <cell r="E559" t="str">
            <v>Hồ Thị Tố Nguyên</v>
          </cell>
          <cell r="F559" t="str">
            <v>31 đường Võ Xán</v>
          </cell>
          <cell r="G559" t="str">
            <v>Hoạt động vui chơi giải trí khác chưa được phân vào đâu; Bán buôn vải, hàng may mặc, giày dép (HỘ KINH DOANH TRƯƠNG THỊ NGỌC DIỄM)</v>
          </cell>
          <cell r="H559">
            <v>22000000</v>
          </cell>
          <cell r="I559" t="str">
            <v>01/2024</v>
          </cell>
          <cell r="J559">
            <v>1540000</v>
          </cell>
          <cell r="K559">
            <v>1100000</v>
          </cell>
          <cell r="L559">
            <v>440000</v>
          </cell>
          <cell r="M559">
            <v>0</v>
          </cell>
          <cell r="N559" t="str">
            <v/>
          </cell>
          <cell r="O559"/>
          <cell r="P559"/>
          <cell r="Q559"/>
          <cell r="R559"/>
          <cell r="S559" t="str">
            <v>Mặt đường LTK</v>
          </cell>
          <cell r="T559"/>
          <cell r="U559"/>
          <cell r="V559">
            <v>25300000</v>
          </cell>
          <cell r="W559">
            <v>1771000</v>
          </cell>
          <cell r="X559"/>
          <cell r="Y559"/>
          <cell r="Z559"/>
          <cell r="AA559"/>
          <cell r="AB559"/>
          <cell r="AC559"/>
          <cell r="AD559">
            <v>25300000</v>
          </cell>
          <cell r="AE559">
            <v>1771000</v>
          </cell>
          <cell r="AF559"/>
        </row>
        <row r="560">
          <cell r="C560" t="str">
            <v>8697990435-001</v>
          </cell>
          <cell r="D560" t="str">
            <v>Phan Văn Thu Hiền</v>
          </cell>
          <cell r="E560" t="str">
            <v>Hồ Thị Tố Nguyên</v>
          </cell>
          <cell r="F560" t="str">
            <v>33 Nguyễn Tư</v>
          </cell>
          <cell r="G560" t="str">
            <v>dịch vụ ăn uống và du lịch (GHÉ COFFEE)</v>
          </cell>
          <cell r="H560">
            <v>16200000</v>
          </cell>
          <cell r="I560" t="str">
            <v>01/2024</v>
          </cell>
          <cell r="J560">
            <v>729000</v>
          </cell>
          <cell r="K560">
            <v>486000</v>
          </cell>
          <cell r="L560">
            <v>243000</v>
          </cell>
          <cell r="M560">
            <v>0</v>
          </cell>
          <cell r="N560" t="str">
            <v/>
          </cell>
          <cell r="O560"/>
          <cell r="P560"/>
          <cell r="Q560"/>
          <cell r="R560"/>
          <cell r="S560" t="str">
            <v>Mặt đường LTK</v>
          </cell>
          <cell r="T560"/>
          <cell r="U560"/>
          <cell r="V560">
            <v>18600000</v>
          </cell>
          <cell r="W560">
            <v>837000</v>
          </cell>
          <cell r="X560"/>
          <cell r="Y560"/>
          <cell r="Z560"/>
          <cell r="AA560"/>
          <cell r="AB560"/>
          <cell r="AC560"/>
          <cell r="AD560">
            <v>18600000</v>
          </cell>
          <cell r="AE560">
            <v>837000</v>
          </cell>
          <cell r="AF560"/>
        </row>
        <row r="561">
          <cell r="C561" t="str">
            <v>8708824834-001</v>
          </cell>
          <cell r="D561" t="str">
            <v>Hà Văn Thơ</v>
          </cell>
          <cell r="E561" t="str">
            <v>Hồ Thị Tố Nguyên</v>
          </cell>
          <cell r="F561" t="str">
            <v>61A đường Nguyễn Thái Học</v>
          </cell>
          <cell r="G561" t="str">
            <v>bán đồ dùng thú cưng. Khám, điều trị, phẫu thuật, tiêm phòng,  HỘ KINH DOANH HÀ VĂN THƠ (TRUNG TÂM THÚ CƯNG TISPET)</v>
          </cell>
          <cell r="H561">
            <v>28400000</v>
          </cell>
          <cell r="I561" t="str">
            <v>01/2024</v>
          </cell>
          <cell r="J561">
            <v>888000</v>
          </cell>
          <cell r="K561">
            <v>620000</v>
          </cell>
          <cell r="L561">
            <v>268000</v>
          </cell>
          <cell r="M561">
            <v>0</v>
          </cell>
          <cell r="N561" t="str">
            <v>X</v>
          </cell>
          <cell r="O561"/>
          <cell r="P561"/>
          <cell r="Q561"/>
          <cell r="R561"/>
          <cell r="S561" t="str">
            <v>Mặt đường LTK</v>
          </cell>
          <cell r="T561"/>
          <cell r="U561"/>
          <cell r="V561">
            <v>28400000</v>
          </cell>
          <cell r="W561">
            <v>888000</v>
          </cell>
          <cell r="X561"/>
          <cell r="Y561"/>
          <cell r="Z561"/>
          <cell r="AA561"/>
          <cell r="AB561"/>
          <cell r="AC561"/>
          <cell r="AD561">
            <v>28400000</v>
          </cell>
          <cell r="AE561">
            <v>888000</v>
          </cell>
          <cell r="AF561"/>
        </row>
        <row r="562">
          <cell r="C562" t="str">
            <v>8737057683-001</v>
          </cell>
          <cell r="D562" t="str">
            <v>Trần Thế Thắng</v>
          </cell>
          <cell r="E562" t="str">
            <v>Hồ Thị Tố Nguyên</v>
          </cell>
          <cell r="F562" t="str">
            <v>143 Diên Hồng</v>
          </cell>
          <cell r="G562" t="str">
            <v>mua bán và sản xuất bánh kem</v>
          </cell>
          <cell r="H562">
            <v>15200000</v>
          </cell>
          <cell r="I562" t="str">
            <v>01/2024</v>
          </cell>
          <cell r="J562">
            <v>318000</v>
          </cell>
          <cell r="K562">
            <v>212000</v>
          </cell>
          <cell r="L562">
            <v>106000</v>
          </cell>
          <cell r="M562">
            <v>0</v>
          </cell>
          <cell r="N562" t="str">
            <v/>
          </cell>
          <cell r="O562"/>
          <cell r="P562"/>
          <cell r="Q562"/>
          <cell r="R562"/>
          <cell r="S562" t="str">
            <v>Mặt đường LTK</v>
          </cell>
          <cell r="T562"/>
          <cell r="U562"/>
          <cell r="V562">
            <v>17600000</v>
          </cell>
          <cell r="W562">
            <v>366000</v>
          </cell>
          <cell r="X562"/>
          <cell r="Y562"/>
          <cell r="Z562"/>
          <cell r="AA562"/>
          <cell r="AB562"/>
          <cell r="AC562"/>
          <cell r="AD562">
            <v>17600000</v>
          </cell>
          <cell r="AE562">
            <v>366000</v>
          </cell>
          <cell r="AF562"/>
        </row>
        <row r="563">
          <cell r="C563" t="str">
            <v>8743148963-001</v>
          </cell>
          <cell r="D563" t="str">
            <v>Nguyễn Thúy Vi</v>
          </cell>
          <cell r="E563" t="str">
            <v>Hồ Thị Tố Nguyên</v>
          </cell>
          <cell r="F563" t="str">
            <v>Chợ sân bay</v>
          </cell>
          <cell r="G563" t="str">
            <v>Mua bán bánh kẹo</v>
          </cell>
          <cell r="H563">
            <v>11200000</v>
          </cell>
          <cell r="I563" t="str">
            <v>01/2024</v>
          </cell>
          <cell r="J563">
            <v>168000</v>
          </cell>
          <cell r="K563">
            <v>112000</v>
          </cell>
          <cell r="L563">
            <v>56000</v>
          </cell>
          <cell r="M563">
            <v>0</v>
          </cell>
          <cell r="N563" t="str">
            <v/>
          </cell>
          <cell r="O563"/>
          <cell r="P563"/>
          <cell r="Q563"/>
          <cell r="R563"/>
          <cell r="S563" t="str">
            <v>Chợ sân bay</v>
          </cell>
          <cell r="T563"/>
          <cell r="U563"/>
          <cell r="V563">
            <v>12400000</v>
          </cell>
          <cell r="W563">
            <v>186000</v>
          </cell>
          <cell r="X563"/>
          <cell r="Y563"/>
          <cell r="Z563"/>
          <cell r="AA563"/>
          <cell r="AB563"/>
          <cell r="AC563"/>
          <cell r="AD563">
            <v>12400000</v>
          </cell>
          <cell r="AE563">
            <v>186000</v>
          </cell>
          <cell r="AF563"/>
        </row>
        <row r="564">
          <cell r="C564" t="str">
            <v>8745493933-001</v>
          </cell>
          <cell r="D564" t="str">
            <v>Nguyễn Thị Phương Thảo</v>
          </cell>
          <cell r="E564" t="str">
            <v>Hồ Thị Tố Nguyên</v>
          </cell>
          <cell r="F564" t="str">
            <v>245 Tăng Bạc Hổ</v>
          </cell>
          <cell r="G564" t="str">
            <v>mua bán quần áo may sẵn</v>
          </cell>
          <cell r="H564">
            <v>20700000</v>
          </cell>
          <cell r="I564" t="str">
            <v>01/2024</v>
          </cell>
          <cell r="J564">
            <v>310500</v>
          </cell>
          <cell r="K564">
            <v>207000</v>
          </cell>
          <cell r="L564">
            <v>103500</v>
          </cell>
          <cell r="M564">
            <v>0</v>
          </cell>
          <cell r="N564" t="str">
            <v/>
          </cell>
          <cell r="O564"/>
          <cell r="P564"/>
          <cell r="Q564"/>
          <cell r="R564"/>
          <cell r="S564" t="str">
            <v>Mặt đường LTK</v>
          </cell>
          <cell r="T564"/>
          <cell r="U564"/>
          <cell r="V564">
            <v>24000000</v>
          </cell>
          <cell r="W564">
            <v>360000</v>
          </cell>
          <cell r="X564"/>
          <cell r="Y564"/>
          <cell r="Z564"/>
          <cell r="AA564"/>
          <cell r="AB564"/>
          <cell r="AC564"/>
          <cell r="AD564">
            <v>24000000</v>
          </cell>
          <cell r="AE564">
            <v>360000</v>
          </cell>
          <cell r="AF564"/>
        </row>
        <row r="565">
          <cell r="C565" t="str">
            <v>8750144952-001</v>
          </cell>
          <cell r="D565" t="str">
            <v>Nguyễn Thị Mỹ Nữ</v>
          </cell>
          <cell r="E565" t="str">
            <v>Hồ Thị Tố Nguyên</v>
          </cell>
          <cell r="F565" t="str">
            <v>44 Chợ Sân bay</v>
          </cell>
          <cell r="G565" t="str">
            <v>Bán trái cây</v>
          </cell>
          <cell r="H565">
            <v>13000000</v>
          </cell>
          <cell r="I565" t="str">
            <v>01/2024</v>
          </cell>
          <cell r="J565">
            <v>195000</v>
          </cell>
          <cell r="K565">
            <v>130000</v>
          </cell>
          <cell r="L565">
            <v>65000</v>
          </cell>
          <cell r="M565">
            <v>0</v>
          </cell>
          <cell r="N565" t="str">
            <v/>
          </cell>
          <cell r="O565"/>
          <cell r="P565"/>
          <cell r="Q565"/>
          <cell r="R565"/>
          <cell r="S565" t="str">
            <v>Chợ sân bay</v>
          </cell>
          <cell r="T565"/>
          <cell r="U565"/>
          <cell r="V565">
            <v>14200000</v>
          </cell>
          <cell r="W565">
            <v>213000</v>
          </cell>
          <cell r="X565"/>
          <cell r="Y565"/>
          <cell r="Z565"/>
          <cell r="AA565"/>
          <cell r="AB565"/>
          <cell r="AC565"/>
          <cell r="AD565">
            <v>14200000</v>
          </cell>
          <cell r="AE565">
            <v>213000</v>
          </cell>
          <cell r="AF565"/>
        </row>
        <row r="566">
          <cell r="C566" t="str">
            <v>8756676368-001</v>
          </cell>
          <cell r="D566" t="str">
            <v>Ngô Xuân An</v>
          </cell>
          <cell r="E566" t="str">
            <v>Hồ Thị Tố Nguyên</v>
          </cell>
          <cell r="F566" t="str">
            <v>21 NGuyễn Thái Học</v>
          </cell>
          <cell r="G566" t="str">
            <v>mua bán điện thoại di động</v>
          </cell>
          <cell r="H566">
            <v>25400000</v>
          </cell>
          <cell r="I566" t="str">
            <v>01/2024</v>
          </cell>
          <cell r="J566">
            <v>381000</v>
          </cell>
          <cell r="K566">
            <v>254000</v>
          </cell>
          <cell r="L566">
            <v>127000</v>
          </cell>
          <cell r="M566">
            <v>0</v>
          </cell>
          <cell r="N566" t="str">
            <v/>
          </cell>
          <cell r="O566"/>
          <cell r="P566"/>
          <cell r="Q566"/>
          <cell r="R566"/>
          <cell r="S566" t="str">
            <v>Mặt đường LTK</v>
          </cell>
          <cell r="T566"/>
          <cell r="U566"/>
          <cell r="V566">
            <v>29400000</v>
          </cell>
          <cell r="W566">
            <v>441000</v>
          </cell>
          <cell r="X566"/>
          <cell r="Y566"/>
          <cell r="Z566"/>
          <cell r="AA566"/>
          <cell r="AB566"/>
          <cell r="AC566"/>
          <cell r="AD566">
            <v>29400000</v>
          </cell>
          <cell r="AE566">
            <v>441000</v>
          </cell>
          <cell r="AF566"/>
        </row>
        <row r="567">
          <cell r="C567" t="str">
            <v>8759742851-001</v>
          </cell>
          <cell r="D567" t="str">
            <v>Trần Thị Thanh Mai</v>
          </cell>
          <cell r="E567" t="str">
            <v>Hồ Thị Tố Nguyên</v>
          </cell>
          <cell r="F567" t="str">
            <v>36 Hà Huy Tập</v>
          </cell>
          <cell r="G567" t="str">
            <v>mua bán đồ lưu niệm, văn phòng phẩm (MIU MIU)</v>
          </cell>
          <cell r="H567">
            <v>12000000</v>
          </cell>
          <cell r="I567" t="str">
            <v>01/2024</v>
          </cell>
          <cell r="J567">
            <v>180000</v>
          </cell>
          <cell r="K567">
            <v>120000</v>
          </cell>
          <cell r="L567">
            <v>60000</v>
          </cell>
          <cell r="M567">
            <v>0</v>
          </cell>
          <cell r="N567" t="str">
            <v/>
          </cell>
          <cell r="O567"/>
          <cell r="P567"/>
          <cell r="Q567"/>
          <cell r="R567"/>
          <cell r="S567" t="str">
            <v>Mặt đường LTK</v>
          </cell>
          <cell r="T567"/>
          <cell r="U567"/>
          <cell r="V567">
            <v>13800000</v>
          </cell>
          <cell r="W567">
            <v>207000</v>
          </cell>
          <cell r="X567"/>
          <cell r="Y567"/>
          <cell r="Z567"/>
          <cell r="AA567"/>
          <cell r="AB567"/>
          <cell r="AC567"/>
          <cell r="AD567">
            <v>13800000</v>
          </cell>
          <cell r="AE567">
            <v>207000</v>
          </cell>
          <cell r="AF567"/>
        </row>
        <row r="568">
          <cell r="C568" t="str">
            <v>8761760583-001</v>
          </cell>
          <cell r="D568" t="str">
            <v>Nguyễn Xuân Phụng</v>
          </cell>
          <cell r="E568" t="str">
            <v>Hồ Thị Tố Nguyên</v>
          </cell>
          <cell r="F568" t="str">
            <v>25 Lê Quý Đôn</v>
          </cell>
          <cell r="G568" t="str">
            <v>dịch vụ vận tải hành khách và cho thuê xe</v>
          </cell>
          <cell r="H568">
            <v>15000000</v>
          </cell>
          <cell r="I568" t="str">
            <v>01/2024</v>
          </cell>
          <cell r="J568">
            <v>675000</v>
          </cell>
          <cell r="K568">
            <v>450000</v>
          </cell>
          <cell r="L568">
            <v>225000</v>
          </cell>
          <cell r="M568">
            <v>0</v>
          </cell>
          <cell r="N568" t="str">
            <v/>
          </cell>
          <cell r="O568"/>
          <cell r="P568"/>
          <cell r="Q568"/>
          <cell r="R568"/>
          <cell r="S568" t="str">
            <v>Mặt đường LTK</v>
          </cell>
          <cell r="T568"/>
          <cell r="U568"/>
          <cell r="V568">
            <v>15000000</v>
          </cell>
          <cell r="W568">
            <v>675000</v>
          </cell>
          <cell r="X568"/>
          <cell r="Y568"/>
          <cell r="Z568"/>
          <cell r="AA568"/>
          <cell r="AB568"/>
          <cell r="AC568"/>
          <cell r="AD568">
            <v>15000000</v>
          </cell>
          <cell r="AE568">
            <v>675000</v>
          </cell>
          <cell r="AF568"/>
        </row>
        <row r="569">
          <cell r="C569" t="str">
            <v>8770298541-001</v>
          </cell>
          <cell r="D569" t="str">
            <v>Trần Thị Ngọc Huệ</v>
          </cell>
          <cell r="E569" t="str">
            <v>Hồ Thị Tố Nguyên</v>
          </cell>
          <cell r="F569" t="str">
            <v>Đô Đốc Bảo, KP 5</v>
          </cell>
          <cell r="G569" t="str">
            <v>Cà phê, giải khát</v>
          </cell>
          <cell r="H569">
            <v>15800000</v>
          </cell>
          <cell r="I569" t="str">
            <v>01/2024</v>
          </cell>
          <cell r="J569">
            <v>711000</v>
          </cell>
          <cell r="K569">
            <v>474000</v>
          </cell>
          <cell r="L569">
            <v>237000</v>
          </cell>
          <cell r="M569">
            <v>0</v>
          </cell>
          <cell r="N569" t="str">
            <v>X</v>
          </cell>
          <cell r="O569"/>
          <cell r="P569"/>
          <cell r="Q569"/>
          <cell r="R569"/>
          <cell r="S569" t="str">
            <v>Mặt đường LTK</v>
          </cell>
          <cell r="T569"/>
          <cell r="U569"/>
          <cell r="V569">
            <v>0</v>
          </cell>
          <cell r="W569">
            <v>0</v>
          </cell>
          <cell r="X569"/>
          <cell r="Y569"/>
          <cell r="Z569"/>
          <cell r="AA569"/>
          <cell r="AB569"/>
          <cell r="AC569"/>
          <cell r="AD569">
            <v>0</v>
          </cell>
          <cell r="AE569">
            <v>0</v>
          </cell>
          <cell r="AF569" t="str">
            <v>nghỉ hẳn</v>
          </cell>
        </row>
        <row r="570">
          <cell r="C570" t="str">
            <v>8784490862-001</v>
          </cell>
          <cell r="D570" t="str">
            <v>Nguyễn Thị Kiều Oanh</v>
          </cell>
          <cell r="E570" t="str">
            <v>Hồ Thị Tố Nguyên</v>
          </cell>
          <cell r="F570" t="str">
            <v>Chợ sân bay</v>
          </cell>
          <cell r="G570" t="str">
            <v>Mua bán tạp hóa</v>
          </cell>
          <cell r="H570">
            <v>16500000</v>
          </cell>
          <cell r="I570" t="str">
            <v>01/2024</v>
          </cell>
          <cell r="J570">
            <v>247500</v>
          </cell>
          <cell r="K570">
            <v>165000</v>
          </cell>
          <cell r="L570">
            <v>82500</v>
          </cell>
          <cell r="M570">
            <v>0</v>
          </cell>
          <cell r="N570" t="str">
            <v/>
          </cell>
          <cell r="O570"/>
          <cell r="P570"/>
          <cell r="Q570"/>
          <cell r="R570"/>
          <cell r="S570" t="str">
            <v>Chợ sân bay</v>
          </cell>
          <cell r="T570"/>
          <cell r="U570"/>
          <cell r="V570">
            <v>17600000</v>
          </cell>
          <cell r="W570">
            <v>264000</v>
          </cell>
          <cell r="X570"/>
          <cell r="Y570"/>
          <cell r="Z570"/>
          <cell r="AA570"/>
          <cell r="AB570"/>
          <cell r="AC570"/>
          <cell r="AD570">
            <v>17600000</v>
          </cell>
          <cell r="AE570">
            <v>264000</v>
          </cell>
          <cell r="AF570"/>
        </row>
        <row r="571">
          <cell r="C571" t="str">
            <v>8785032181-001</v>
          </cell>
          <cell r="D571" t="str">
            <v>Nguyễn Thị Hồng Nhung</v>
          </cell>
          <cell r="E571" t="str">
            <v>Hồ Thị Tố Nguyên</v>
          </cell>
          <cell r="F571" t="str">
            <v>Chợ sân bay</v>
          </cell>
          <cell r="G571" t="str">
            <v>Bán thịt heo</v>
          </cell>
          <cell r="H571">
            <v>14000000</v>
          </cell>
          <cell r="I571" t="str">
            <v>01/2024</v>
          </cell>
          <cell r="J571">
            <v>210000</v>
          </cell>
          <cell r="K571">
            <v>140000</v>
          </cell>
          <cell r="L571">
            <v>70000</v>
          </cell>
          <cell r="M571">
            <v>0</v>
          </cell>
          <cell r="N571" t="str">
            <v/>
          </cell>
          <cell r="O571"/>
          <cell r="P571"/>
          <cell r="Q571"/>
          <cell r="R571"/>
          <cell r="S571" t="str">
            <v>Chợ sân bay</v>
          </cell>
          <cell r="T571"/>
          <cell r="U571"/>
          <cell r="V571">
            <v>15400000</v>
          </cell>
          <cell r="W571">
            <v>231000</v>
          </cell>
          <cell r="X571"/>
          <cell r="Y571"/>
          <cell r="Z571"/>
          <cell r="AA571"/>
          <cell r="AB571"/>
          <cell r="AC571"/>
          <cell r="AD571">
            <v>15400000</v>
          </cell>
          <cell r="AE571">
            <v>231000</v>
          </cell>
          <cell r="AF571"/>
        </row>
        <row r="572">
          <cell r="C572" t="str">
            <v>8786253377-001</v>
          </cell>
          <cell r="D572" t="str">
            <v>Võ Thị Mỹ Lệ</v>
          </cell>
          <cell r="E572" t="str">
            <v>Hồ Thị Tố Nguyên</v>
          </cell>
          <cell r="F572" t="str">
            <v>Lô 32 chợ sân bay</v>
          </cell>
          <cell r="G572" t="str">
            <v>Mua bán bánh kẹo, tạp hóa, trái cây, nước ngọt, nước khoáng (CỬA HÀNG ĐẶC SẢN TIỆN LỢI MỸ LỆ)</v>
          </cell>
          <cell r="H572">
            <v>12000000</v>
          </cell>
          <cell r="I572" t="str">
            <v>01/2024</v>
          </cell>
          <cell r="J572">
            <v>180000</v>
          </cell>
          <cell r="K572">
            <v>120000</v>
          </cell>
          <cell r="L572">
            <v>60000</v>
          </cell>
          <cell r="M572">
            <v>0</v>
          </cell>
          <cell r="N572" t="str">
            <v/>
          </cell>
          <cell r="O572"/>
          <cell r="P572"/>
          <cell r="Q572"/>
          <cell r="R572"/>
          <cell r="S572" t="str">
            <v>Chợ sân bay</v>
          </cell>
          <cell r="T572"/>
          <cell r="U572"/>
          <cell r="V572">
            <v>12800000</v>
          </cell>
          <cell r="W572">
            <v>192000</v>
          </cell>
          <cell r="X572"/>
          <cell r="Y572"/>
          <cell r="Z572"/>
          <cell r="AA572"/>
          <cell r="AB572"/>
          <cell r="AC572"/>
          <cell r="AD572">
            <v>12800000</v>
          </cell>
          <cell r="AE572">
            <v>192000</v>
          </cell>
          <cell r="AF572"/>
        </row>
        <row r="573">
          <cell r="C573" t="str">
            <v>8793523151-001</v>
          </cell>
          <cell r="D573" t="str">
            <v>Nguyễn Thị Sỹ</v>
          </cell>
          <cell r="E573" t="str">
            <v>Hồ Thị Tố Nguyên</v>
          </cell>
          <cell r="F573" t="str">
            <v>02 Hà Huy Tập</v>
          </cell>
          <cell r="G573" t="str">
            <v>Ăn uống</v>
          </cell>
          <cell r="H573">
            <v>8400000</v>
          </cell>
          <cell r="I573" t="str">
            <v>01/2024</v>
          </cell>
          <cell r="J573">
            <v>378000</v>
          </cell>
          <cell r="K573">
            <v>252000</v>
          </cell>
          <cell r="L573">
            <v>126000</v>
          </cell>
          <cell r="M573">
            <v>0</v>
          </cell>
          <cell r="N573" t="str">
            <v/>
          </cell>
          <cell r="O573" t="str">
            <v>X</v>
          </cell>
          <cell r="P573"/>
          <cell r="Q573"/>
          <cell r="R573"/>
          <cell r="S573" t="str">
            <v>Mặt đường LTK</v>
          </cell>
          <cell r="T573"/>
          <cell r="U573"/>
          <cell r="V573">
            <v>9600000</v>
          </cell>
          <cell r="W573">
            <v>432000</v>
          </cell>
          <cell r="X573"/>
          <cell r="Y573"/>
          <cell r="Z573"/>
          <cell r="AA573"/>
          <cell r="AB573"/>
          <cell r="AC573"/>
          <cell r="AD573">
            <v>9600000</v>
          </cell>
          <cell r="AE573">
            <v>432000</v>
          </cell>
          <cell r="AF573"/>
        </row>
        <row r="574">
          <cell r="C574" t="str">
            <v>8828924245-001</v>
          </cell>
          <cell r="D574" t="str">
            <v>Nguyễn Lê Hữu Nam</v>
          </cell>
          <cell r="E574" t="str">
            <v>Hồ Thị Tố Nguyên</v>
          </cell>
          <cell r="F574" t="str">
            <v>51 đường Nguyễn Công Trứ</v>
          </cell>
          <cell r="G574" t="str">
            <v>Dịch vụ phục vụ đồ uống (HỘ KINH DOANH À Ê CAFE)</v>
          </cell>
          <cell r="H574">
            <v>14000000</v>
          </cell>
          <cell r="I574" t="str">
            <v>05/2024</v>
          </cell>
          <cell r="J574">
            <v>630000</v>
          </cell>
          <cell r="K574">
            <v>420000</v>
          </cell>
          <cell r="L574">
            <v>210000</v>
          </cell>
          <cell r="M574">
            <v>0</v>
          </cell>
          <cell r="N574" t="str">
            <v>X</v>
          </cell>
          <cell r="O574"/>
          <cell r="P574"/>
          <cell r="Q574"/>
          <cell r="R574"/>
          <cell r="S574" t="str">
            <v>Mặt đường LTK</v>
          </cell>
          <cell r="T574"/>
          <cell r="U574"/>
          <cell r="V574">
            <v>25000000</v>
          </cell>
          <cell r="W574">
            <v>1125000</v>
          </cell>
          <cell r="X574"/>
          <cell r="Y574"/>
          <cell r="Z574"/>
          <cell r="AA574"/>
          <cell r="AB574"/>
          <cell r="AC574"/>
          <cell r="AD574">
            <v>25000000</v>
          </cell>
          <cell r="AE574">
            <v>1125000</v>
          </cell>
          <cell r="AF574"/>
        </row>
        <row r="575">
          <cell r="C575" t="str">
            <v>8833709885-001</v>
          </cell>
          <cell r="D575" t="str">
            <v>Ngô Thị Tuyết Nhung</v>
          </cell>
          <cell r="E575" t="str">
            <v>Hồ Thị Tố Nguyên</v>
          </cell>
          <cell r="F575" t="str">
            <v>81 đường Nguyễn Thái Học</v>
          </cell>
          <cell r="G575" t="str">
            <v>Hoạt động của các phòng khám đa khoa, chuyên khoa và nha khoa (HỘ KINH DOANH PHÒNG KHÁM NHI KHOA BS. NGÔ THỊ TUYẾT NHUNG)</v>
          </cell>
          <cell r="H575">
            <v>10500000</v>
          </cell>
          <cell r="I575" t="str">
            <v>01/2024</v>
          </cell>
          <cell r="J575">
            <v>210000</v>
          </cell>
          <cell r="K575">
            <v>0</v>
          </cell>
          <cell r="L575">
            <v>210000</v>
          </cell>
          <cell r="M575">
            <v>0</v>
          </cell>
          <cell r="N575" t="str">
            <v/>
          </cell>
          <cell r="O575"/>
          <cell r="P575"/>
          <cell r="Q575"/>
          <cell r="R575"/>
          <cell r="S575" t="str">
            <v>Mặt đường LTK</v>
          </cell>
          <cell r="T575"/>
          <cell r="U575"/>
          <cell r="V575">
            <v>12100000</v>
          </cell>
          <cell r="W575">
            <v>242000</v>
          </cell>
          <cell r="X575"/>
          <cell r="Y575"/>
          <cell r="Z575"/>
          <cell r="AA575"/>
          <cell r="AB575"/>
          <cell r="AC575"/>
          <cell r="AD575">
            <v>12100000</v>
          </cell>
          <cell r="AE575">
            <v>242000</v>
          </cell>
          <cell r="AF575"/>
        </row>
        <row r="576">
          <cell r="C576" t="str">
            <v>8834475397-001</v>
          </cell>
          <cell r="D576" t="str">
            <v>Thái Thị Kim Tuyến</v>
          </cell>
          <cell r="E576" t="str">
            <v>Hồ Thị Tố Nguyên</v>
          </cell>
          <cell r="F576" t="str">
            <v>01 Trần An Tư</v>
          </cell>
          <cell r="G576" t="str">
            <v>Ăn uống</v>
          </cell>
          <cell r="H576">
            <v>9500000</v>
          </cell>
          <cell r="I576" t="str">
            <v>01/2024</v>
          </cell>
          <cell r="J576">
            <v>427500</v>
          </cell>
          <cell r="K576">
            <v>285000</v>
          </cell>
          <cell r="L576">
            <v>142500</v>
          </cell>
          <cell r="M576">
            <v>0</v>
          </cell>
          <cell r="N576" t="str">
            <v/>
          </cell>
          <cell r="O576" t="str">
            <v>X</v>
          </cell>
          <cell r="P576"/>
          <cell r="Q576"/>
          <cell r="R576"/>
          <cell r="S576" t="str">
            <v>Mặt đường LTK</v>
          </cell>
          <cell r="T576"/>
          <cell r="U576"/>
          <cell r="V576">
            <v>11000000</v>
          </cell>
          <cell r="W576">
            <v>495000</v>
          </cell>
          <cell r="X576"/>
          <cell r="Y576"/>
          <cell r="Z576"/>
          <cell r="AA576"/>
          <cell r="AB576"/>
          <cell r="AC576"/>
          <cell r="AD576">
            <v>11000000</v>
          </cell>
          <cell r="AE576">
            <v>495000</v>
          </cell>
          <cell r="AF576"/>
        </row>
        <row r="577">
          <cell r="C577" t="str">
            <v>8836929649-001</v>
          </cell>
          <cell r="D577" t="str">
            <v>Tạ Thị Vấn</v>
          </cell>
          <cell r="E577" t="str">
            <v>Hồ Thị Tố Nguyên</v>
          </cell>
          <cell r="F577" t="str">
            <v>Lô 31+32 đường Nguyễn Tư</v>
          </cell>
          <cell r="G577" t="str">
            <v>Dịch vụ ăn uống khác (HỘ KINH DOANH BÒ NÉ 3 NGON 1)</v>
          </cell>
          <cell r="H577">
            <v>12000000</v>
          </cell>
          <cell r="I577" t="str">
            <v>01/2024</v>
          </cell>
          <cell r="J577">
            <v>540000</v>
          </cell>
          <cell r="K577">
            <v>360000</v>
          </cell>
          <cell r="L577">
            <v>180000</v>
          </cell>
          <cell r="M577">
            <v>0</v>
          </cell>
          <cell r="N577" t="str">
            <v/>
          </cell>
          <cell r="O577" t="str">
            <v>X</v>
          </cell>
          <cell r="P577"/>
          <cell r="Q577"/>
          <cell r="R577"/>
          <cell r="S577" t="str">
            <v>Mặt đường LTK</v>
          </cell>
          <cell r="T577"/>
          <cell r="U577"/>
          <cell r="V577">
            <v>12500000</v>
          </cell>
          <cell r="W577">
            <v>562500</v>
          </cell>
          <cell r="X577"/>
          <cell r="Y577"/>
          <cell r="Z577"/>
          <cell r="AA577"/>
          <cell r="AB577"/>
          <cell r="AC577"/>
          <cell r="AD577">
            <v>12500000</v>
          </cell>
          <cell r="AE577">
            <v>562500</v>
          </cell>
          <cell r="AF577"/>
        </row>
        <row r="578">
          <cell r="C578" t="str">
            <v>8837991375-001</v>
          </cell>
          <cell r="D578" t="str">
            <v>Phan Gia Quỳnh</v>
          </cell>
          <cell r="E578" t="str">
            <v>Đặng Quang Anh</v>
          </cell>
          <cell r="F578" t="str">
            <v>Lô SR 20-21 TTTM Quy Nhơn, 07 Lê Duẩn</v>
          </cell>
          <cell r="G578" t="str">
            <v>Nhà hàng và các dịch vụ ăn uống phục vụ lưu động (HỘ KINH DOANH NHÀ HÀNG AZ)</v>
          </cell>
          <cell r="H578">
            <v>21000000</v>
          </cell>
          <cell r="I578" t="str">
            <v>01/2024</v>
          </cell>
          <cell r="J578">
            <v>945000</v>
          </cell>
          <cell r="K578">
            <v>630000</v>
          </cell>
          <cell r="L578">
            <v>315000</v>
          </cell>
          <cell r="M578">
            <v>0</v>
          </cell>
          <cell r="N578" t="str">
            <v/>
          </cell>
          <cell r="O578"/>
          <cell r="P578"/>
          <cell r="Q578"/>
          <cell r="R578"/>
          <cell r="S578" t="str">
            <v>Trung tâm thương mại</v>
          </cell>
          <cell r="T578"/>
          <cell r="U578"/>
          <cell r="V578"/>
          <cell r="W578"/>
          <cell r="X578"/>
          <cell r="Y578"/>
          <cell r="Z578">
            <v>24000000</v>
          </cell>
          <cell r="AA578">
            <v>1080000</v>
          </cell>
          <cell r="AB578"/>
          <cell r="AC578"/>
          <cell r="AD578">
            <v>24000000</v>
          </cell>
          <cell r="AE578">
            <v>1080000</v>
          </cell>
          <cell r="AF578"/>
        </row>
        <row r="579">
          <cell r="C579" t="str">
            <v>8838603219-001</v>
          </cell>
          <cell r="D579" t="str">
            <v>Nguyễn Thị Mỹ Út</v>
          </cell>
          <cell r="E579" t="str">
            <v>Hồ Thị Tố Nguyên</v>
          </cell>
          <cell r="F579" t="str">
            <v>Chợ sân bay</v>
          </cell>
          <cell r="G579" t="str">
            <v>Mua bán trái cây</v>
          </cell>
          <cell r="H579">
            <v>11000000</v>
          </cell>
          <cell r="I579" t="str">
            <v>01/2024</v>
          </cell>
          <cell r="J579">
            <v>165000</v>
          </cell>
          <cell r="K579">
            <v>110000</v>
          </cell>
          <cell r="L579">
            <v>55000</v>
          </cell>
          <cell r="M579">
            <v>0</v>
          </cell>
          <cell r="N579" t="str">
            <v/>
          </cell>
          <cell r="O579"/>
          <cell r="P579"/>
          <cell r="Q579"/>
          <cell r="R579"/>
          <cell r="S579" t="str">
            <v>Chợ sân bay</v>
          </cell>
          <cell r="T579"/>
          <cell r="U579"/>
          <cell r="V579">
            <v>12200000</v>
          </cell>
          <cell r="W579">
            <v>183000</v>
          </cell>
          <cell r="X579"/>
          <cell r="Y579"/>
          <cell r="Z579"/>
          <cell r="AA579"/>
          <cell r="AB579"/>
          <cell r="AC579"/>
          <cell r="AD579">
            <v>12200000</v>
          </cell>
          <cell r="AE579">
            <v>183000</v>
          </cell>
          <cell r="AF579"/>
        </row>
        <row r="580">
          <cell r="C580" t="str">
            <v>8844509327-001</v>
          </cell>
          <cell r="D580" t="str">
            <v>Đoàn Lê Thu Hiền</v>
          </cell>
          <cell r="E580" t="str">
            <v>Hồ Thị Tố Nguyên</v>
          </cell>
          <cell r="F580" t="str">
            <v>75A đường Nguyễn Thái Học</v>
          </cell>
          <cell r="G580" t="str">
            <v>Giặt là, làm sạch các sản phẩm dệt và lông thú (HỘ KINH DOANH TIỆM GIẶT ỦI CU SHIN)</v>
          </cell>
          <cell r="H580">
            <v>10200000</v>
          </cell>
          <cell r="I580" t="str">
            <v>01/2024</v>
          </cell>
          <cell r="J580">
            <v>714000</v>
          </cell>
          <cell r="K580">
            <v>510000</v>
          </cell>
          <cell r="L580">
            <v>204000</v>
          </cell>
          <cell r="M580">
            <v>0</v>
          </cell>
          <cell r="N580" t="str">
            <v/>
          </cell>
          <cell r="O580"/>
          <cell r="P580"/>
          <cell r="Q580"/>
          <cell r="R580"/>
          <cell r="S580" t="str">
            <v>Mặt đường LTK</v>
          </cell>
          <cell r="T580"/>
          <cell r="U580"/>
          <cell r="V580">
            <v>11800000</v>
          </cell>
          <cell r="W580">
            <v>826000</v>
          </cell>
          <cell r="X580"/>
          <cell r="Y580"/>
          <cell r="Z580"/>
          <cell r="AA580"/>
          <cell r="AB580"/>
          <cell r="AC580"/>
          <cell r="AD580">
            <v>11800000</v>
          </cell>
          <cell r="AE580">
            <v>826000</v>
          </cell>
          <cell r="AF580"/>
        </row>
        <row r="581">
          <cell r="C581" t="str">
            <v>8848319214-001</v>
          </cell>
          <cell r="D581" t="str">
            <v>Trương Thị Hoài Xuân</v>
          </cell>
          <cell r="E581" t="str">
            <v>Đặng Quang Anh</v>
          </cell>
          <cell r="F581" t="str">
            <v>Lô AB 16,17a, 07 đường Lê Duẩn, Trung tâm Thương mại Quy Nhơ</v>
          </cell>
          <cell r="G581" t="str">
            <v>Bán lẻ hàng may mặc, giày dép, hàng da và giả da trong các cửa hàng chuyên doanh (HỘ KINH DOANH SHOP XUÂN)</v>
          </cell>
          <cell r="H581">
            <v>27500000</v>
          </cell>
          <cell r="I581" t="str">
            <v>01/2024</v>
          </cell>
          <cell r="J581">
            <v>412500</v>
          </cell>
          <cell r="K581">
            <v>275000</v>
          </cell>
          <cell r="L581">
            <v>137500</v>
          </cell>
          <cell r="M581">
            <v>0</v>
          </cell>
          <cell r="N581" t="str">
            <v/>
          </cell>
          <cell r="O581"/>
          <cell r="P581"/>
          <cell r="Q581"/>
          <cell r="R581"/>
          <cell r="S581" t="str">
            <v>Trung tâm thương mại</v>
          </cell>
          <cell r="T581"/>
          <cell r="U581"/>
          <cell r="V581"/>
          <cell r="W581"/>
          <cell r="X581"/>
          <cell r="Y581"/>
          <cell r="Z581">
            <v>31000000</v>
          </cell>
          <cell r="AA581">
            <v>465000</v>
          </cell>
          <cell r="AB581"/>
          <cell r="AC581"/>
          <cell r="AD581">
            <v>31000000</v>
          </cell>
          <cell r="AE581">
            <v>465000</v>
          </cell>
          <cell r="AF581"/>
        </row>
        <row r="582">
          <cell r="C582" t="str">
            <v>8851791956-001</v>
          </cell>
          <cell r="D582" t="str">
            <v>Nguyễn Thị Hoàng Kim</v>
          </cell>
          <cell r="E582" t="str">
            <v>Hồ Thị Tố Nguyên</v>
          </cell>
          <cell r="F582" t="str">
            <v>Ki ốt 40 Chợ Sân Bay</v>
          </cell>
          <cell r="G582" t="str">
            <v>Bán lẻ hàng may mặc, giày dép, hàng da và giả da trong các cửa hàng chuyên doanh (HỘ KINH DOANH TRUNG)</v>
          </cell>
          <cell r="H582">
            <v>21000000</v>
          </cell>
          <cell r="I582" t="str">
            <v>01/2024</v>
          </cell>
          <cell r="J582">
            <v>315000</v>
          </cell>
          <cell r="K582">
            <v>210000</v>
          </cell>
          <cell r="L582">
            <v>105000</v>
          </cell>
          <cell r="M582">
            <v>0</v>
          </cell>
          <cell r="N582" t="str">
            <v/>
          </cell>
          <cell r="O582"/>
          <cell r="P582"/>
          <cell r="Q582"/>
          <cell r="R582"/>
          <cell r="S582" t="str">
            <v>Chợ sân bay</v>
          </cell>
          <cell r="T582"/>
          <cell r="U582"/>
          <cell r="V582">
            <v>23200000</v>
          </cell>
          <cell r="W582">
            <v>348000</v>
          </cell>
          <cell r="X582"/>
          <cell r="Y582"/>
          <cell r="Z582"/>
          <cell r="AA582"/>
          <cell r="AB582"/>
          <cell r="AC582"/>
          <cell r="AD582">
            <v>23200000</v>
          </cell>
          <cell r="AE582">
            <v>348000</v>
          </cell>
          <cell r="AF582"/>
        </row>
        <row r="583">
          <cell r="C583" t="str">
            <v>8862349002-001</v>
          </cell>
          <cell r="D583" t="str">
            <v>Lê Thị Thanh Huy</v>
          </cell>
          <cell r="E583" t="str">
            <v>Hồ Thị Tố Nguyên</v>
          </cell>
          <cell r="F583" t="str">
            <v>52 đường Tôn Đức Thắng</v>
          </cell>
          <cell r="G583" t="str">
            <v>Bán lẻ hàng may mặc, giày dép, hàng da và giả da trong các cửa hàng chuyên doanh (HỘ KINH DOANH LÊ THỊ THANH HUY)</v>
          </cell>
          <cell r="H583">
            <v>13000000</v>
          </cell>
          <cell r="I583" t="str">
            <v>01/2024</v>
          </cell>
          <cell r="J583">
            <v>195000</v>
          </cell>
          <cell r="K583">
            <v>130000</v>
          </cell>
          <cell r="L583">
            <v>65000</v>
          </cell>
          <cell r="M583">
            <v>0</v>
          </cell>
          <cell r="N583" t="str">
            <v/>
          </cell>
          <cell r="O583"/>
          <cell r="P583"/>
          <cell r="Q583"/>
          <cell r="R583"/>
          <cell r="S583" t="str">
            <v>Mặt đường LTK</v>
          </cell>
          <cell r="T583"/>
          <cell r="U583"/>
          <cell r="V583">
            <v>15000000</v>
          </cell>
          <cell r="W583">
            <v>225000</v>
          </cell>
          <cell r="X583"/>
          <cell r="Y583"/>
          <cell r="Z583"/>
          <cell r="AA583"/>
          <cell r="AB583"/>
          <cell r="AC583"/>
          <cell r="AD583">
            <v>15000000</v>
          </cell>
          <cell r="AE583">
            <v>225000</v>
          </cell>
          <cell r="AF583"/>
        </row>
        <row r="584">
          <cell r="C584" t="str">
            <v>8871468260-001</v>
          </cell>
          <cell r="D584" t="str">
            <v>Nguyễn Thị Loan</v>
          </cell>
          <cell r="E584" t="str">
            <v>Hồ Thị Tố Nguyên</v>
          </cell>
          <cell r="F584" t="str">
            <v>73 Nguyễn Công Trứ</v>
          </cell>
          <cell r="G584" t="str">
            <v>Bán cơm</v>
          </cell>
          <cell r="H584">
            <v>11000000</v>
          </cell>
          <cell r="I584" t="str">
            <v>03/2024</v>
          </cell>
          <cell r="J584">
            <v>495000</v>
          </cell>
          <cell r="K584">
            <v>330000</v>
          </cell>
          <cell r="L584">
            <v>165000</v>
          </cell>
          <cell r="M584">
            <v>0</v>
          </cell>
          <cell r="N584" t="str">
            <v/>
          </cell>
          <cell r="O584"/>
          <cell r="P584"/>
          <cell r="Q584"/>
          <cell r="R584"/>
          <cell r="S584" t="str">
            <v>Mặt đường LTK</v>
          </cell>
          <cell r="T584"/>
          <cell r="U584"/>
          <cell r="V584">
            <v>12600000</v>
          </cell>
          <cell r="W584">
            <v>567000</v>
          </cell>
          <cell r="X584"/>
          <cell r="Y584"/>
          <cell r="Z584"/>
          <cell r="AA584"/>
          <cell r="AB584"/>
          <cell r="AC584"/>
          <cell r="AD584">
            <v>12600000</v>
          </cell>
          <cell r="AE584">
            <v>567000</v>
          </cell>
          <cell r="AF584"/>
        </row>
        <row r="585">
          <cell r="C585" t="str">
            <v>8022192388-002</v>
          </cell>
          <cell r="D585" t="str">
            <v>Nguyễn Dương Vũ Hoàng</v>
          </cell>
          <cell r="E585" t="str">
            <v>Hồ Thị Tố Nguyên</v>
          </cell>
          <cell r="F585"/>
          <cell r="G585"/>
          <cell r="H585"/>
          <cell r="I585"/>
          <cell r="J585"/>
          <cell r="K585"/>
          <cell r="L585"/>
          <cell r="M585"/>
          <cell r="N585"/>
          <cell r="O585"/>
          <cell r="P585"/>
          <cell r="Q585"/>
          <cell r="R585"/>
          <cell r="S585" t="str">
            <v>Mặt đường LTK</v>
          </cell>
          <cell r="T585"/>
          <cell r="U585"/>
          <cell r="V585">
            <v>10000000</v>
          </cell>
          <cell r="W585">
            <v>150000</v>
          </cell>
          <cell r="X585"/>
          <cell r="Y585"/>
          <cell r="Z585"/>
          <cell r="AA585"/>
          <cell r="AB585"/>
          <cell r="AC585"/>
          <cell r="AD585"/>
          <cell r="AE585"/>
          <cell r="AF585"/>
        </row>
        <row r="586">
          <cell r="C586" t="str">
            <v>8801585450-001</v>
          </cell>
          <cell r="D586" t="str">
            <v>Cao Việt Hiệp</v>
          </cell>
          <cell r="E586" t="str">
            <v>Hồ Thị Tố Nguyên</v>
          </cell>
          <cell r="F586"/>
          <cell r="G586"/>
          <cell r="H586"/>
          <cell r="I586"/>
          <cell r="J586"/>
          <cell r="K586"/>
          <cell r="L586"/>
          <cell r="M586"/>
          <cell r="N586"/>
          <cell r="O586"/>
          <cell r="P586"/>
          <cell r="Q586"/>
          <cell r="R586"/>
          <cell r="S586" t="str">
            <v>Mặt đường LTK</v>
          </cell>
          <cell r="T586"/>
          <cell r="U586"/>
          <cell r="V586">
            <v>11400000</v>
          </cell>
          <cell r="W586">
            <v>171000</v>
          </cell>
          <cell r="X586"/>
          <cell r="Y586"/>
          <cell r="Z586"/>
          <cell r="AA586"/>
          <cell r="AB586"/>
          <cell r="AC586"/>
          <cell r="AD586"/>
          <cell r="AE586"/>
          <cell r="AF586"/>
        </row>
        <row r="587">
          <cell r="C587" t="str">
            <v>8866530530-001</v>
          </cell>
          <cell r="D587" t="str">
            <v>Lê Chí Phương</v>
          </cell>
          <cell r="E587" t="str">
            <v>Hồ Thị Tố Nguyên</v>
          </cell>
          <cell r="F587"/>
          <cell r="G587"/>
          <cell r="H587"/>
          <cell r="I587"/>
          <cell r="J587"/>
          <cell r="K587"/>
          <cell r="L587"/>
          <cell r="M587"/>
          <cell r="N587"/>
          <cell r="O587"/>
          <cell r="P587"/>
          <cell r="Q587"/>
          <cell r="R587"/>
          <cell r="S587" t="str">
            <v>Mặt đường LTK</v>
          </cell>
          <cell r="T587"/>
          <cell r="U587"/>
          <cell r="V587">
            <v>15000000</v>
          </cell>
          <cell r="W587">
            <v>675000</v>
          </cell>
          <cell r="X587"/>
          <cell r="Y587"/>
          <cell r="Z587"/>
          <cell r="AA587"/>
          <cell r="AB587"/>
          <cell r="AC587"/>
          <cell r="AD587"/>
          <cell r="AE587"/>
          <cell r="AF587"/>
        </row>
        <row r="588">
          <cell r="C588" t="str">
            <v>8902739393-001</v>
          </cell>
          <cell r="D588" t="str">
            <v>Đặng Thái An</v>
          </cell>
          <cell r="E588" t="str">
            <v>Hồ Thị Tố Nguyên</v>
          </cell>
          <cell r="F588"/>
          <cell r="G588"/>
          <cell r="H588"/>
          <cell r="I588"/>
          <cell r="J588"/>
          <cell r="K588"/>
          <cell r="L588"/>
          <cell r="M588"/>
          <cell r="N588"/>
          <cell r="O588"/>
          <cell r="P588"/>
          <cell r="Q588"/>
          <cell r="R588"/>
          <cell r="S588" t="str">
            <v>Mặt đường LTK</v>
          </cell>
          <cell r="T588"/>
          <cell r="U588"/>
          <cell r="V588">
            <v>11960000</v>
          </cell>
          <cell r="W588">
            <v>538200</v>
          </cell>
          <cell r="X588"/>
          <cell r="Y588"/>
          <cell r="Z588"/>
          <cell r="AA588"/>
          <cell r="AB588"/>
          <cell r="AC588"/>
          <cell r="AD588"/>
          <cell r="AE588"/>
          <cell r="AF588"/>
        </row>
        <row r="589">
          <cell r="C589" t="str">
            <v>8901288363-001</v>
          </cell>
          <cell r="D589" t="str">
            <v>Nguyễn Thị Đào Hoa</v>
          </cell>
          <cell r="E589" t="str">
            <v>Hồ Thị Tố Nguyên</v>
          </cell>
          <cell r="F589" t="str">
            <v>13A Nguyễn Thái Học</v>
          </cell>
          <cell r="G589" t="str">
            <v>Bán tạp hóa</v>
          </cell>
          <cell r="H589">
            <v>56600000</v>
          </cell>
          <cell r="I589" t="str">
            <v>09/2024</v>
          </cell>
          <cell r="J589">
            <v>849000</v>
          </cell>
          <cell r="K589">
            <v>566000</v>
          </cell>
          <cell r="L589">
            <v>283000</v>
          </cell>
          <cell r="M589">
            <v>0</v>
          </cell>
          <cell r="N589" t="str">
            <v/>
          </cell>
          <cell r="O589"/>
          <cell r="P589"/>
          <cell r="Q589"/>
          <cell r="R589"/>
          <cell r="S589" t="str">
            <v>Mặt đường LTK</v>
          </cell>
          <cell r="T589"/>
          <cell r="U589"/>
          <cell r="V589">
            <v>65200000</v>
          </cell>
          <cell r="W589">
            <v>978000</v>
          </cell>
          <cell r="X589"/>
          <cell r="Y589"/>
          <cell r="Z589"/>
          <cell r="AA589"/>
          <cell r="AB589"/>
          <cell r="AC589"/>
          <cell r="AD589">
            <v>65200000</v>
          </cell>
          <cell r="AE589">
            <v>978000</v>
          </cell>
          <cell r="AF589"/>
        </row>
        <row r="590">
          <cell r="C590" t="str">
            <v>0302472753</v>
          </cell>
          <cell r="D590" t="str">
            <v>Huỳnh Thị Ánh Nguyệt</v>
          </cell>
          <cell r="E590" t="str">
            <v>Lê Thị Hồng Gấm</v>
          </cell>
          <cell r="F590" t="str">
            <v>681 Trần Hưng Đao</v>
          </cell>
          <cell r="G590" t="str">
            <v/>
          </cell>
          <cell r="H590">
            <v>25000000</v>
          </cell>
          <cell r="I590" t="str">
            <v>01/2024</v>
          </cell>
          <cell r="J590">
            <v>375000</v>
          </cell>
          <cell r="K590">
            <v>250000</v>
          </cell>
          <cell r="L590">
            <v>125000</v>
          </cell>
          <cell r="M590">
            <v>0</v>
          </cell>
          <cell r="N590" t="str">
            <v/>
          </cell>
          <cell r="O590"/>
          <cell r="P590"/>
          <cell r="Q590"/>
          <cell r="R590"/>
          <cell r="S590"/>
          <cell r="T590">
            <v>25000000</v>
          </cell>
          <cell r="U590">
            <v>375000</v>
          </cell>
          <cell r="V590"/>
          <cell r="W590"/>
          <cell r="X590"/>
          <cell r="Y590"/>
          <cell r="Z590"/>
          <cell r="AA590"/>
          <cell r="AB590"/>
          <cell r="AC590"/>
          <cell r="AD590">
            <v>25000000</v>
          </cell>
          <cell r="AE590">
            <v>375000</v>
          </cell>
          <cell r="AF590"/>
        </row>
        <row r="591">
          <cell r="C591" t="str">
            <v>0306658251</v>
          </cell>
          <cell r="D591" t="str">
            <v>Nguyễn Đức Vương</v>
          </cell>
          <cell r="E591" t="str">
            <v>Lê Thị Hồng Gấm</v>
          </cell>
          <cell r="F591" t="str">
            <v>Tổ 41 khu vực 6</v>
          </cell>
          <cell r="G591" t="str">
            <v>Kinh doanh dịch vụ ăn uống và nước giải khát các loại.</v>
          </cell>
          <cell r="H591">
            <v>18000000</v>
          </cell>
          <cell r="I591" t="str">
            <v>01/2024</v>
          </cell>
          <cell r="J591">
            <v>810000</v>
          </cell>
          <cell r="K591">
            <v>540000</v>
          </cell>
          <cell r="L591">
            <v>270000</v>
          </cell>
          <cell r="M591">
            <v>0</v>
          </cell>
          <cell r="N591" t="str">
            <v/>
          </cell>
          <cell r="O591"/>
          <cell r="P591"/>
          <cell r="Q591" t="str">
            <v>X</v>
          </cell>
          <cell r="R591"/>
          <cell r="S591"/>
          <cell r="T591">
            <v>19000000</v>
          </cell>
          <cell r="U591">
            <v>855000</v>
          </cell>
          <cell r="V591"/>
          <cell r="W591"/>
          <cell r="X591"/>
          <cell r="Y591"/>
          <cell r="Z591"/>
          <cell r="AA591"/>
          <cell r="AB591"/>
          <cell r="AC591"/>
          <cell r="AD591">
            <v>19000000</v>
          </cell>
          <cell r="AE591">
            <v>855000</v>
          </cell>
          <cell r="AF591"/>
        </row>
        <row r="592">
          <cell r="C592" t="str">
            <v>0308100416</v>
          </cell>
          <cell r="D592" t="str">
            <v>Nguyễn Thị Nguyệt Nga</v>
          </cell>
          <cell r="E592" t="str">
            <v>Lê Thị Hồng Gấm</v>
          </cell>
          <cell r="F592" t="str">
            <v>15 LÝ Thường KIệt</v>
          </cell>
          <cell r="G592" t="str">
            <v>mua bán quần áo, phụ kiện, tứi xách, giày dép, thời trang nam, nữ, trẻ em</v>
          </cell>
          <cell r="H592">
            <v>15000000</v>
          </cell>
          <cell r="I592" t="str">
            <v>01/2024</v>
          </cell>
          <cell r="J592">
            <v>225000</v>
          </cell>
          <cell r="K592">
            <v>150000</v>
          </cell>
          <cell r="L592">
            <v>75000</v>
          </cell>
          <cell r="M592">
            <v>0</v>
          </cell>
          <cell r="N592" t="str">
            <v/>
          </cell>
          <cell r="O592"/>
          <cell r="P592"/>
          <cell r="Q592"/>
          <cell r="R592"/>
          <cell r="S592"/>
          <cell r="T592">
            <v>19000000</v>
          </cell>
          <cell r="U592">
            <v>285000</v>
          </cell>
          <cell r="V592"/>
          <cell r="W592"/>
          <cell r="X592"/>
          <cell r="Y592"/>
          <cell r="Z592"/>
          <cell r="AA592"/>
          <cell r="AB592"/>
          <cell r="AC592"/>
          <cell r="AD592">
            <v>19000000</v>
          </cell>
          <cell r="AE592">
            <v>285000</v>
          </cell>
          <cell r="AF592"/>
        </row>
        <row r="593">
          <cell r="C593" t="str">
            <v>0312038626</v>
          </cell>
          <cell r="D593" t="str">
            <v>Trương Hà Yến Ny</v>
          </cell>
          <cell r="E593" t="str">
            <v>Lê Thị Hồng Gấm</v>
          </cell>
          <cell r="F593" t="str">
            <v>18 Trần Phú</v>
          </cell>
          <cell r="G593" t="str">
            <v>Mua bán quần áo, túi xách,...</v>
          </cell>
          <cell r="H593">
            <v>56000000</v>
          </cell>
          <cell r="I593" t="str">
            <v>01/2024</v>
          </cell>
          <cell r="J593">
            <v>840000</v>
          </cell>
          <cell r="K593">
            <v>560000</v>
          </cell>
          <cell r="L593">
            <v>280000</v>
          </cell>
          <cell r="M593">
            <v>0</v>
          </cell>
          <cell r="N593" t="str">
            <v/>
          </cell>
          <cell r="O593"/>
          <cell r="P593"/>
          <cell r="Q593"/>
          <cell r="R593"/>
          <cell r="S593"/>
          <cell r="T593">
            <v>64000000</v>
          </cell>
          <cell r="U593">
            <v>960000</v>
          </cell>
          <cell r="V593"/>
          <cell r="W593"/>
          <cell r="X593"/>
          <cell r="Y593"/>
          <cell r="Z593"/>
          <cell r="AA593"/>
          <cell r="AB593"/>
          <cell r="AC593"/>
          <cell r="AD593">
            <v>64000000</v>
          </cell>
          <cell r="AE593">
            <v>960000</v>
          </cell>
          <cell r="AF593"/>
        </row>
        <row r="594">
          <cell r="C594" t="str">
            <v>0401454064-001</v>
          </cell>
          <cell r="D594" t="str">
            <v>Trần Mạnh Hùng</v>
          </cell>
          <cell r="E594" t="str">
            <v>Lê Thị Hồng Gấm</v>
          </cell>
          <cell r="F594" t="str">
            <v>74 Trần Phú</v>
          </cell>
          <cell r="G594" t="str">
            <v>mua bán mỹ phẩm, nước hoa, túi xách các loại (LÊ NGỌC ANH COSMETIC)</v>
          </cell>
          <cell r="H594">
            <v>58406000</v>
          </cell>
          <cell r="I594" t="str">
            <v>01/2024</v>
          </cell>
          <cell r="J594">
            <v>876090</v>
          </cell>
          <cell r="K594">
            <v>584060</v>
          </cell>
          <cell r="L594">
            <v>292030</v>
          </cell>
          <cell r="M594">
            <v>0</v>
          </cell>
          <cell r="N594" t="str">
            <v>X</v>
          </cell>
          <cell r="O594"/>
          <cell r="P594">
            <v>71981000</v>
          </cell>
          <cell r="Q594"/>
          <cell r="R594"/>
          <cell r="S594"/>
          <cell r="T594">
            <v>59000000</v>
          </cell>
          <cell r="U594">
            <v>885000</v>
          </cell>
          <cell r="V594"/>
          <cell r="W594"/>
          <cell r="X594"/>
          <cell r="Y594"/>
          <cell r="Z594"/>
          <cell r="AA594"/>
          <cell r="AB594"/>
          <cell r="AC594"/>
          <cell r="AD594">
            <v>59000000</v>
          </cell>
          <cell r="AE594">
            <v>885000</v>
          </cell>
          <cell r="AF594"/>
        </row>
        <row r="595">
          <cell r="C595" t="str">
            <v>4100197692</v>
          </cell>
          <cell r="D595" t="str">
            <v>Nguyễn Trường Sơn</v>
          </cell>
          <cell r="E595" t="str">
            <v>Lê Thị Hồng Gấm</v>
          </cell>
          <cell r="F595" t="str">
            <v>487 Trần Hưng Đạo</v>
          </cell>
          <cell r="G595" t="str">
            <v>Bán sách báo</v>
          </cell>
          <cell r="H595">
            <v>42000000</v>
          </cell>
          <cell r="I595" t="str">
            <v>01/2024</v>
          </cell>
          <cell r="J595">
            <v>630000</v>
          </cell>
          <cell r="K595">
            <v>420000</v>
          </cell>
          <cell r="L595">
            <v>210000</v>
          </cell>
          <cell r="M595">
            <v>0</v>
          </cell>
          <cell r="N595" t="str">
            <v/>
          </cell>
          <cell r="O595"/>
          <cell r="P595"/>
          <cell r="Q595" t="str">
            <v>X</v>
          </cell>
          <cell r="R595"/>
          <cell r="S595"/>
          <cell r="T595">
            <v>42100000</v>
          </cell>
          <cell r="U595">
            <v>631500</v>
          </cell>
          <cell r="V595"/>
          <cell r="W595"/>
          <cell r="X595"/>
          <cell r="Y595"/>
          <cell r="Z595"/>
          <cell r="AA595"/>
          <cell r="AB595"/>
          <cell r="AC595"/>
          <cell r="AD595">
            <v>42100000</v>
          </cell>
          <cell r="AE595">
            <v>631500</v>
          </cell>
          <cell r="AF595"/>
        </row>
        <row r="596">
          <cell r="C596" t="str">
            <v>4100197702</v>
          </cell>
          <cell r="D596" t="str">
            <v>Nguyễn Thị Quỳnh Giai</v>
          </cell>
          <cell r="E596" t="str">
            <v>Lê Thị Hồng Gấm</v>
          </cell>
          <cell r="F596" t="str">
            <v>15 Phan Đình Phùng</v>
          </cell>
          <cell r="G596" t="str">
            <v>Mua bán dụng cụ thể thao</v>
          </cell>
          <cell r="H596">
            <v>46200000</v>
          </cell>
          <cell r="I596" t="str">
            <v>01/2024</v>
          </cell>
          <cell r="J596">
            <v>693000</v>
          </cell>
          <cell r="K596">
            <v>462000</v>
          </cell>
          <cell r="L596">
            <v>231000</v>
          </cell>
          <cell r="M596">
            <v>0</v>
          </cell>
          <cell r="N596" t="str">
            <v/>
          </cell>
          <cell r="O596"/>
          <cell r="P596"/>
          <cell r="Q596" t="str">
            <v>X</v>
          </cell>
          <cell r="R596"/>
          <cell r="S596"/>
          <cell r="T596">
            <v>48000000</v>
          </cell>
          <cell r="U596">
            <v>720000</v>
          </cell>
          <cell r="V596"/>
          <cell r="W596"/>
          <cell r="X596"/>
          <cell r="Y596"/>
          <cell r="Z596"/>
          <cell r="AA596"/>
          <cell r="AB596"/>
          <cell r="AC596"/>
          <cell r="AD596">
            <v>48000000</v>
          </cell>
          <cell r="AE596">
            <v>720000</v>
          </cell>
          <cell r="AF596"/>
        </row>
        <row r="597">
          <cell r="C597" t="str">
            <v>4100197773</v>
          </cell>
          <cell r="D597" t="str">
            <v>Võ Thị Sương</v>
          </cell>
          <cell r="E597" t="str">
            <v>Lê Thị Hồng Gấm</v>
          </cell>
          <cell r="F597" t="str">
            <v>8B, Lý Thường Kiệt</v>
          </cell>
          <cell r="G597" t="str">
            <v>bán thiệp cưới, đồ trang trí (HÒA BÌNH)</v>
          </cell>
          <cell r="H597">
            <v>30000000</v>
          </cell>
          <cell r="I597" t="str">
            <v>01/2024</v>
          </cell>
          <cell r="J597">
            <v>450000</v>
          </cell>
          <cell r="K597">
            <v>300000</v>
          </cell>
          <cell r="L597">
            <v>150000</v>
          </cell>
          <cell r="M597">
            <v>0</v>
          </cell>
          <cell r="N597" t="str">
            <v/>
          </cell>
          <cell r="O597"/>
          <cell r="P597"/>
          <cell r="Q597"/>
          <cell r="R597"/>
          <cell r="S597"/>
          <cell r="T597">
            <v>30000000</v>
          </cell>
          <cell r="U597">
            <v>450000</v>
          </cell>
          <cell r="V597"/>
          <cell r="W597"/>
          <cell r="X597"/>
          <cell r="Y597"/>
          <cell r="Z597"/>
          <cell r="AA597"/>
          <cell r="AB597"/>
          <cell r="AC597"/>
          <cell r="AD597">
            <v>30000000</v>
          </cell>
          <cell r="AE597">
            <v>450000</v>
          </cell>
          <cell r="AF597"/>
        </row>
        <row r="598">
          <cell r="C598" t="str">
            <v>4100197999</v>
          </cell>
          <cell r="D598" t="str">
            <v>Tạ Văn Vạn</v>
          </cell>
          <cell r="E598" t="str">
            <v>Lê Thị Hồng Gấm</v>
          </cell>
          <cell r="F598" t="str">
            <v>318 Phan Bội Châu</v>
          </cell>
          <cell r="G598" t="str">
            <v>Bán quần áo may sẵn (PHƯƠNG LIÊN)</v>
          </cell>
          <cell r="H598">
            <v>65000000</v>
          </cell>
          <cell r="I598" t="str">
            <v>01/2024</v>
          </cell>
          <cell r="J598">
            <v>975000</v>
          </cell>
          <cell r="K598">
            <v>650000</v>
          </cell>
          <cell r="L598">
            <v>325000</v>
          </cell>
          <cell r="M598">
            <v>0</v>
          </cell>
          <cell r="N598" t="str">
            <v/>
          </cell>
          <cell r="O598"/>
          <cell r="P598"/>
          <cell r="Q598" t="str">
            <v>X</v>
          </cell>
          <cell r="R598"/>
          <cell r="S598"/>
          <cell r="T598">
            <v>65100000</v>
          </cell>
          <cell r="U598">
            <v>976500</v>
          </cell>
          <cell r="V598"/>
          <cell r="W598"/>
          <cell r="X598"/>
          <cell r="Y598"/>
          <cell r="Z598"/>
          <cell r="AA598"/>
          <cell r="AB598"/>
          <cell r="AC598"/>
          <cell r="AD598">
            <v>65100000</v>
          </cell>
          <cell r="AE598">
            <v>976500</v>
          </cell>
          <cell r="AF598"/>
        </row>
        <row r="599">
          <cell r="C599" t="str">
            <v>4100199107</v>
          </cell>
          <cell r="D599" t="str">
            <v>Nguyễn Văn Bình</v>
          </cell>
          <cell r="E599" t="str">
            <v>Lê Thị Hồng Gấm</v>
          </cell>
          <cell r="F599" t="str">
            <v>639 Trần Hưng Đạo</v>
          </cell>
          <cell r="G599" t="str">
            <v>Bán đồ sắt</v>
          </cell>
          <cell r="H599">
            <v>69300000</v>
          </cell>
          <cell r="I599" t="str">
            <v>01/2024</v>
          </cell>
          <cell r="J599">
            <v>1039500</v>
          </cell>
          <cell r="K599">
            <v>693000</v>
          </cell>
          <cell r="L599">
            <v>346500</v>
          </cell>
          <cell r="M599">
            <v>0</v>
          </cell>
          <cell r="N599" t="str">
            <v/>
          </cell>
          <cell r="O599"/>
          <cell r="P599"/>
          <cell r="Q599"/>
          <cell r="R599"/>
          <cell r="S599"/>
          <cell r="T599">
            <v>69300000</v>
          </cell>
          <cell r="U599">
            <v>1039500</v>
          </cell>
          <cell r="V599"/>
          <cell r="W599"/>
          <cell r="X599"/>
          <cell r="Y599"/>
          <cell r="Z599"/>
          <cell r="AA599"/>
          <cell r="AB599"/>
          <cell r="AC599"/>
          <cell r="AD599">
            <v>69300000</v>
          </cell>
          <cell r="AE599">
            <v>1039500</v>
          </cell>
          <cell r="AF599"/>
        </row>
        <row r="600">
          <cell r="C600" t="str">
            <v>4100199192-001</v>
          </cell>
          <cell r="D600" t="str">
            <v>Phạm Thị Cúc</v>
          </cell>
          <cell r="E600" t="str">
            <v>Lê Thị Hồng Gấm</v>
          </cell>
          <cell r="F600" t="str">
            <v>653 Trần Hưng Đạo</v>
          </cell>
          <cell r="G600" t="str">
            <v>mua bán phụ tùng ô tô các loại</v>
          </cell>
          <cell r="H600">
            <v>345000000</v>
          </cell>
          <cell r="I600" t="str">
            <v>01/2024</v>
          </cell>
          <cell r="J600">
            <v>5175000</v>
          </cell>
          <cell r="K600">
            <v>3450000</v>
          </cell>
          <cell r="L600">
            <v>1725000</v>
          </cell>
          <cell r="M600">
            <v>0</v>
          </cell>
          <cell r="N600" t="str">
            <v/>
          </cell>
          <cell r="O600"/>
          <cell r="P600"/>
          <cell r="Q600"/>
          <cell r="R600"/>
          <cell r="S600"/>
          <cell r="T600">
            <v>350000000</v>
          </cell>
          <cell r="U600">
            <v>5250000</v>
          </cell>
          <cell r="V600"/>
          <cell r="W600"/>
          <cell r="X600"/>
          <cell r="Y600"/>
          <cell r="Z600"/>
          <cell r="AA600"/>
          <cell r="AB600"/>
          <cell r="AC600"/>
          <cell r="AD600">
            <v>350000000</v>
          </cell>
          <cell r="AE600">
            <v>5250000</v>
          </cell>
          <cell r="AF600"/>
        </row>
        <row r="601">
          <cell r="C601" t="str">
            <v>4100199315</v>
          </cell>
          <cell r="D601" t="str">
            <v>Lữ Hoàng Đốc</v>
          </cell>
          <cell r="E601" t="str">
            <v>Lê Thị Hồng Gấm</v>
          </cell>
          <cell r="F601" t="str">
            <v>304 Lê Hồng Phong</v>
          </cell>
          <cell r="G601" t="str">
            <v>Đại lý hưởng hoa hồng, mua bán phụ tùng xe đạp nguyên chiếc.</v>
          </cell>
          <cell r="H601">
            <v>140000000</v>
          </cell>
          <cell r="I601" t="str">
            <v>01/2024</v>
          </cell>
          <cell r="J601">
            <v>2100000</v>
          </cell>
          <cell r="K601">
            <v>1400000</v>
          </cell>
          <cell r="L601">
            <v>700000</v>
          </cell>
          <cell r="M601">
            <v>0</v>
          </cell>
          <cell r="N601" t="str">
            <v/>
          </cell>
          <cell r="O601"/>
          <cell r="P601"/>
          <cell r="Q601"/>
          <cell r="R601"/>
          <cell r="S601"/>
          <cell r="T601">
            <v>152000000</v>
          </cell>
          <cell r="U601">
            <v>2280000</v>
          </cell>
          <cell r="V601"/>
          <cell r="W601"/>
          <cell r="X601"/>
          <cell r="Y601"/>
          <cell r="Z601"/>
          <cell r="AA601"/>
          <cell r="AB601"/>
          <cell r="AC601"/>
          <cell r="AD601">
            <v>152000000</v>
          </cell>
          <cell r="AE601">
            <v>2280000</v>
          </cell>
          <cell r="AF601"/>
        </row>
        <row r="602">
          <cell r="C602" t="str">
            <v>4100199548</v>
          </cell>
          <cell r="D602" t="str">
            <v>Phan Thị Tố Nga</v>
          </cell>
          <cell r="E602" t="str">
            <v>Lê Thị Hồng Gấm</v>
          </cell>
          <cell r="F602" t="str">
            <v>35 Phó Đức Chính</v>
          </cell>
          <cell r="G602" t="str">
            <v>Mua bán thực phẩm chức năng, hóa mỹ phẩm, vật tư y tế thông thường</v>
          </cell>
          <cell r="H602">
            <v>25500000</v>
          </cell>
          <cell r="I602" t="str">
            <v>01/2024</v>
          </cell>
          <cell r="J602">
            <v>382500</v>
          </cell>
          <cell r="K602">
            <v>255000</v>
          </cell>
          <cell r="L602">
            <v>127500</v>
          </cell>
          <cell r="M602">
            <v>0</v>
          </cell>
          <cell r="N602" t="str">
            <v/>
          </cell>
          <cell r="O602"/>
          <cell r="P602"/>
          <cell r="Q602"/>
          <cell r="R602"/>
          <cell r="S602"/>
          <cell r="T602">
            <v>28000000</v>
          </cell>
          <cell r="U602">
            <v>420000</v>
          </cell>
          <cell r="V602"/>
          <cell r="W602"/>
          <cell r="X602"/>
          <cell r="Y602"/>
          <cell r="Z602"/>
          <cell r="AA602"/>
          <cell r="AB602"/>
          <cell r="AC602"/>
          <cell r="AD602">
            <v>28000000</v>
          </cell>
          <cell r="AE602">
            <v>420000</v>
          </cell>
          <cell r="AF602"/>
        </row>
        <row r="603">
          <cell r="C603" t="str">
            <v>4100199890</v>
          </cell>
          <cell r="D603" t="str">
            <v>Nguyễn Thị Hoà</v>
          </cell>
          <cell r="E603" t="str">
            <v>Lê Thị Hồng Gấm</v>
          </cell>
          <cell r="F603" t="str">
            <v>601 Trần Hưng Đạo</v>
          </cell>
          <cell r="G603" t="str">
            <v>Bán đồ điện dân dụng</v>
          </cell>
          <cell r="H603">
            <v>133000000</v>
          </cell>
          <cell r="I603" t="str">
            <v>01/2024</v>
          </cell>
          <cell r="J603">
            <v>1995000</v>
          </cell>
          <cell r="K603">
            <v>1330000</v>
          </cell>
          <cell r="L603">
            <v>665000</v>
          </cell>
          <cell r="M603">
            <v>0</v>
          </cell>
          <cell r="N603" t="str">
            <v/>
          </cell>
          <cell r="O603"/>
          <cell r="P603"/>
          <cell r="Q603" t="str">
            <v>X</v>
          </cell>
          <cell r="R603"/>
          <cell r="S603"/>
          <cell r="T603">
            <v>146000000</v>
          </cell>
          <cell r="U603">
            <v>2190000</v>
          </cell>
          <cell r="V603"/>
          <cell r="W603"/>
          <cell r="X603"/>
          <cell r="Y603"/>
          <cell r="Z603"/>
          <cell r="AA603"/>
          <cell r="AB603"/>
          <cell r="AC603"/>
          <cell r="AD603">
            <v>146000000</v>
          </cell>
          <cell r="AE603">
            <v>2190000</v>
          </cell>
          <cell r="AF603"/>
        </row>
        <row r="604">
          <cell r="C604" t="str">
            <v>4100199971</v>
          </cell>
          <cell r="D604" t="str">
            <v>Trần Dư Mỹ</v>
          </cell>
          <cell r="E604" t="str">
            <v>Lê Thị Hồng Gấm</v>
          </cell>
          <cell r="F604" t="str">
            <v>100B Nguyễn Thái Học</v>
          </cell>
          <cell r="G604" t="str">
            <v>Bán thuốc và dụng cụ thú y</v>
          </cell>
          <cell r="H604">
            <v>30000000</v>
          </cell>
          <cell r="I604" t="str">
            <v>01/2024</v>
          </cell>
          <cell r="J604">
            <v>450000</v>
          </cell>
          <cell r="K604">
            <v>300000</v>
          </cell>
          <cell r="L604">
            <v>150000</v>
          </cell>
          <cell r="M604">
            <v>0</v>
          </cell>
          <cell r="N604" t="str">
            <v/>
          </cell>
          <cell r="O604"/>
          <cell r="P604"/>
          <cell r="Q604"/>
          <cell r="R604"/>
          <cell r="S604"/>
          <cell r="T604">
            <v>35000000</v>
          </cell>
          <cell r="U604">
            <v>525000</v>
          </cell>
          <cell r="V604"/>
          <cell r="W604"/>
          <cell r="X604"/>
          <cell r="Y604"/>
          <cell r="Z604"/>
          <cell r="AA604"/>
          <cell r="AB604"/>
          <cell r="AC604"/>
          <cell r="AD604">
            <v>35000000</v>
          </cell>
          <cell r="AE604">
            <v>525000</v>
          </cell>
          <cell r="AF604"/>
        </row>
        <row r="605">
          <cell r="C605" t="str">
            <v>4100202141</v>
          </cell>
          <cell r="D605" t="str">
            <v>Huỳnh Đông Dương</v>
          </cell>
          <cell r="E605" t="str">
            <v>Lê Thị Hồng Gấm</v>
          </cell>
          <cell r="F605" t="str">
            <v>62 Mai Xuân Thưởng</v>
          </cell>
          <cell r="G605" t="str">
            <v>cho thuê lưu trú</v>
          </cell>
          <cell r="H605">
            <v>10800000</v>
          </cell>
          <cell r="I605" t="str">
            <v>01/2024</v>
          </cell>
          <cell r="J605">
            <v>756000</v>
          </cell>
          <cell r="K605">
            <v>540000</v>
          </cell>
          <cell r="L605">
            <v>216000</v>
          </cell>
          <cell r="M605">
            <v>0</v>
          </cell>
          <cell r="N605" t="str">
            <v/>
          </cell>
          <cell r="O605"/>
          <cell r="P605"/>
          <cell r="Q605"/>
          <cell r="R605"/>
          <cell r="S605"/>
          <cell r="T605">
            <v>13000000</v>
          </cell>
          <cell r="U605">
            <v>910000</v>
          </cell>
          <cell r="V605"/>
          <cell r="W605"/>
          <cell r="X605"/>
          <cell r="Y605"/>
          <cell r="Z605"/>
          <cell r="AA605"/>
          <cell r="AB605"/>
          <cell r="AC605"/>
          <cell r="AD605">
            <v>13000000</v>
          </cell>
          <cell r="AE605">
            <v>910000</v>
          </cell>
          <cell r="AF605"/>
        </row>
        <row r="606">
          <cell r="C606" t="str">
            <v>4100202208</v>
          </cell>
          <cell r="D606" t="str">
            <v>Lê Văn Hưng</v>
          </cell>
          <cell r="E606" t="str">
            <v>Lê Thị Hồng Gấm</v>
          </cell>
          <cell r="F606" t="str">
            <v>33 B Lý Thường Kiệt</v>
          </cell>
          <cell r="G606" t="str">
            <v>Gia công cơ khí</v>
          </cell>
          <cell r="H606">
            <v>19500000</v>
          </cell>
          <cell r="I606" t="str">
            <v>01/2024</v>
          </cell>
          <cell r="J606">
            <v>877500</v>
          </cell>
          <cell r="K606">
            <v>585000</v>
          </cell>
          <cell r="L606">
            <v>292500</v>
          </cell>
          <cell r="M606">
            <v>0</v>
          </cell>
          <cell r="N606" t="str">
            <v/>
          </cell>
          <cell r="O606"/>
          <cell r="P606"/>
          <cell r="Q606"/>
          <cell r="R606"/>
          <cell r="S606"/>
          <cell r="T606">
            <v>19500000</v>
          </cell>
          <cell r="U606">
            <v>877500</v>
          </cell>
          <cell r="V606"/>
          <cell r="W606"/>
          <cell r="X606"/>
          <cell r="Y606"/>
          <cell r="Z606"/>
          <cell r="AA606"/>
          <cell r="AB606"/>
          <cell r="AC606"/>
          <cell r="AD606">
            <v>19500000</v>
          </cell>
          <cell r="AE606">
            <v>877500</v>
          </cell>
          <cell r="AF606"/>
        </row>
        <row r="607">
          <cell r="C607" t="str">
            <v>4100205431</v>
          </cell>
          <cell r="D607" t="str">
            <v>Võ Văn Cư</v>
          </cell>
          <cell r="E607" t="str">
            <v>Lê Thị Hồng Gấm</v>
          </cell>
          <cell r="F607" t="str">
            <v>18 Trần Phú</v>
          </cell>
          <cell r="G607" t="str">
            <v>Cắt tóc</v>
          </cell>
          <cell r="H607">
            <v>8400000</v>
          </cell>
          <cell r="I607" t="str">
            <v>01/2024</v>
          </cell>
          <cell r="J607">
            <v>588000</v>
          </cell>
          <cell r="K607">
            <v>420000</v>
          </cell>
          <cell r="L607">
            <v>168000</v>
          </cell>
          <cell r="M607">
            <v>0</v>
          </cell>
          <cell r="N607" t="str">
            <v/>
          </cell>
          <cell r="O607"/>
          <cell r="P607"/>
          <cell r="Q607"/>
          <cell r="R607"/>
          <cell r="S607"/>
          <cell r="T607">
            <v>8400000</v>
          </cell>
          <cell r="U607">
            <v>588000</v>
          </cell>
          <cell r="V607"/>
          <cell r="W607"/>
          <cell r="X607"/>
          <cell r="Y607"/>
          <cell r="Z607"/>
          <cell r="AA607"/>
          <cell r="AB607"/>
          <cell r="AC607"/>
          <cell r="AD607">
            <v>8400000</v>
          </cell>
          <cell r="AE607">
            <v>588000</v>
          </cell>
          <cell r="AF607"/>
        </row>
        <row r="608">
          <cell r="C608" t="str">
            <v>4100205689</v>
          </cell>
          <cell r="D608" t="str">
            <v>Ngô Thành Vinh</v>
          </cell>
          <cell r="E608" t="str">
            <v>Lê Thị Hồng Gấm</v>
          </cell>
          <cell r="F608" t="str">
            <v>33 Lý Thường Kiệt</v>
          </cell>
          <cell r="G608" t="str">
            <v>dịch vụ cắt uốn tóc, cho thuê đồ cưới và mua bán mỹ phẩm</v>
          </cell>
          <cell r="H608">
            <v>44200000</v>
          </cell>
          <cell r="I608" t="str">
            <v>01/2024</v>
          </cell>
          <cell r="J608">
            <v>1994000</v>
          </cell>
          <cell r="K608">
            <v>1410000</v>
          </cell>
          <cell r="L608">
            <v>584000</v>
          </cell>
          <cell r="M608">
            <v>0</v>
          </cell>
          <cell r="N608" t="str">
            <v/>
          </cell>
          <cell r="O608"/>
          <cell r="P608"/>
          <cell r="Q608"/>
          <cell r="R608"/>
          <cell r="S608"/>
          <cell r="T608">
            <v>44200000</v>
          </cell>
          <cell r="U608">
            <v>1994000</v>
          </cell>
          <cell r="V608"/>
          <cell r="W608"/>
          <cell r="X608"/>
          <cell r="Y608"/>
          <cell r="Z608"/>
          <cell r="AA608"/>
          <cell r="AB608"/>
          <cell r="AC608"/>
          <cell r="AD608">
            <v>44200000</v>
          </cell>
          <cell r="AE608">
            <v>1994000</v>
          </cell>
          <cell r="AF608"/>
        </row>
        <row r="609">
          <cell r="C609" t="str">
            <v>4100207943</v>
          </cell>
          <cell r="D609" t="str">
            <v>Nguyễn Thị Sanh</v>
          </cell>
          <cell r="E609" t="str">
            <v>Lê Thị Hồng Gấm</v>
          </cell>
          <cell r="F609" t="str">
            <v>553 Trần Hưng Đạo</v>
          </cell>
          <cell r="G609" t="str">
            <v>Ăn uống</v>
          </cell>
          <cell r="H609">
            <v>82000000</v>
          </cell>
          <cell r="I609" t="str">
            <v>01/2024</v>
          </cell>
          <cell r="J609">
            <v>3690000</v>
          </cell>
          <cell r="K609">
            <v>2460000</v>
          </cell>
          <cell r="L609">
            <v>1230000</v>
          </cell>
          <cell r="M609">
            <v>0</v>
          </cell>
          <cell r="N609" t="str">
            <v/>
          </cell>
          <cell r="O609"/>
          <cell r="P609"/>
          <cell r="Q609"/>
          <cell r="R609"/>
          <cell r="S609"/>
          <cell r="T609">
            <v>82000000</v>
          </cell>
          <cell r="U609">
            <v>3690000</v>
          </cell>
          <cell r="V609"/>
          <cell r="W609"/>
          <cell r="X609"/>
          <cell r="Y609"/>
          <cell r="Z609"/>
          <cell r="AA609"/>
          <cell r="AB609"/>
          <cell r="AC609"/>
          <cell r="AD609">
            <v>82000000</v>
          </cell>
          <cell r="AE609">
            <v>3690000</v>
          </cell>
          <cell r="AF609"/>
        </row>
        <row r="610">
          <cell r="C610" t="str">
            <v>4100208954</v>
          </cell>
          <cell r="D610" t="str">
            <v>Phạm Đình Việt</v>
          </cell>
          <cell r="E610" t="str">
            <v>Lê Thị Hồng Gấm</v>
          </cell>
          <cell r="F610" t="str">
            <v>336 Lê Hồng Phong</v>
          </cell>
          <cell r="G610" t="str">
            <v>mua bán hàng quần áo, giày dép, tạp hóa và mỹ phẩm</v>
          </cell>
          <cell r="H610">
            <v>50000000</v>
          </cell>
          <cell r="I610" t="str">
            <v>01/2024</v>
          </cell>
          <cell r="J610">
            <v>750000</v>
          </cell>
          <cell r="K610">
            <v>500000</v>
          </cell>
          <cell r="L610">
            <v>250000</v>
          </cell>
          <cell r="M610">
            <v>0</v>
          </cell>
          <cell r="N610" t="str">
            <v/>
          </cell>
          <cell r="O610"/>
          <cell r="P610"/>
          <cell r="Q610" t="str">
            <v>X</v>
          </cell>
          <cell r="R610"/>
          <cell r="S610"/>
          <cell r="T610">
            <v>55000000</v>
          </cell>
          <cell r="U610">
            <v>825000</v>
          </cell>
          <cell r="V610"/>
          <cell r="W610"/>
          <cell r="X610"/>
          <cell r="Y610"/>
          <cell r="Z610"/>
          <cell r="AA610"/>
          <cell r="AB610"/>
          <cell r="AC610"/>
          <cell r="AD610">
            <v>55000000</v>
          </cell>
          <cell r="AE610">
            <v>825000</v>
          </cell>
          <cell r="AF610"/>
        </row>
        <row r="611">
          <cell r="C611" t="str">
            <v>4100210569</v>
          </cell>
          <cell r="D611" t="str">
            <v>Võ Thị Bình</v>
          </cell>
          <cell r="E611" t="str">
            <v>Lê Thị Hồng Gấm</v>
          </cell>
          <cell r="F611" t="str">
            <v>84 Trần phú</v>
          </cell>
          <cell r="G611" t="str">
            <v>Ăn uống</v>
          </cell>
          <cell r="H611">
            <v>50000000</v>
          </cell>
          <cell r="I611" t="str">
            <v>01/2024</v>
          </cell>
          <cell r="J611">
            <v>2250000</v>
          </cell>
          <cell r="K611">
            <v>1500000</v>
          </cell>
          <cell r="L611">
            <v>750000</v>
          </cell>
          <cell r="M611">
            <v>0</v>
          </cell>
          <cell r="N611" t="str">
            <v/>
          </cell>
          <cell r="O611"/>
          <cell r="P611"/>
          <cell r="Q611"/>
          <cell r="R611"/>
          <cell r="S611"/>
          <cell r="T611">
            <v>50000000</v>
          </cell>
          <cell r="U611">
            <v>2250000</v>
          </cell>
          <cell r="V611"/>
          <cell r="W611"/>
          <cell r="X611"/>
          <cell r="Y611"/>
          <cell r="Z611"/>
          <cell r="AA611"/>
          <cell r="AB611"/>
          <cell r="AC611"/>
          <cell r="AD611">
            <v>50000000</v>
          </cell>
          <cell r="AE611">
            <v>2250000</v>
          </cell>
          <cell r="AF611"/>
        </row>
        <row r="612">
          <cell r="C612" t="str">
            <v>4100215630</v>
          </cell>
          <cell r="D612" t="str">
            <v>Đinh Thị Bích Nhân</v>
          </cell>
          <cell r="E612" t="str">
            <v>Lê Thị Hồng Gấm</v>
          </cell>
          <cell r="F612" t="str">
            <v>759 Trần Hưng Đạo</v>
          </cell>
          <cell r="G612" t="str">
            <v>Mua bán vật liệu xây dựng, đồ sắt, đồ điện nước dân dụng, hàng trang trí nội ngoại thất các loại</v>
          </cell>
          <cell r="H612">
            <v>360000000</v>
          </cell>
          <cell r="I612" t="str">
            <v>01/2024</v>
          </cell>
          <cell r="J612">
            <v>5400000</v>
          </cell>
          <cell r="K612">
            <v>3600000</v>
          </cell>
          <cell r="L612">
            <v>1800000</v>
          </cell>
          <cell r="M612">
            <v>0</v>
          </cell>
          <cell r="N612" t="str">
            <v/>
          </cell>
          <cell r="O612"/>
          <cell r="P612"/>
          <cell r="Q612"/>
          <cell r="R612"/>
          <cell r="S612"/>
          <cell r="T612">
            <v>380000000</v>
          </cell>
          <cell r="U612">
            <v>5700000</v>
          </cell>
          <cell r="V612"/>
          <cell r="W612"/>
          <cell r="X612"/>
          <cell r="Y612"/>
          <cell r="Z612"/>
          <cell r="AA612"/>
          <cell r="AB612"/>
          <cell r="AC612"/>
          <cell r="AD612">
            <v>380000000</v>
          </cell>
          <cell r="AE612">
            <v>5700000</v>
          </cell>
          <cell r="AF612"/>
        </row>
        <row r="613">
          <cell r="C613" t="str">
            <v>4100218896</v>
          </cell>
          <cell r="D613" t="str">
            <v>Nguyễn Quốc Trung</v>
          </cell>
          <cell r="E613" t="str">
            <v>Lê Thị Hồng Gấm</v>
          </cell>
          <cell r="F613" t="str">
            <v>593 Trần Hưng Đạo</v>
          </cell>
          <cell r="G613" t="str">
            <v>Mua bán phụ tùng ô tô, bulon, ốc vít</v>
          </cell>
          <cell r="H613">
            <v>150000000</v>
          </cell>
          <cell r="I613" t="str">
            <v>01/2024</v>
          </cell>
          <cell r="J613">
            <v>2250000</v>
          </cell>
          <cell r="K613">
            <v>1500000</v>
          </cell>
          <cell r="L613">
            <v>750000</v>
          </cell>
          <cell r="M613">
            <v>0</v>
          </cell>
          <cell r="N613" t="str">
            <v/>
          </cell>
          <cell r="O613"/>
          <cell r="P613">
            <v>194027000</v>
          </cell>
          <cell r="Q613"/>
          <cell r="R613"/>
          <cell r="S613"/>
          <cell r="T613">
            <v>165000000</v>
          </cell>
          <cell r="U613">
            <v>2475000</v>
          </cell>
          <cell r="V613"/>
          <cell r="W613"/>
          <cell r="X613"/>
          <cell r="Y613"/>
          <cell r="Z613"/>
          <cell r="AA613"/>
          <cell r="AB613"/>
          <cell r="AC613"/>
          <cell r="AD613">
            <v>165000000</v>
          </cell>
          <cell r="AE613">
            <v>2475000</v>
          </cell>
          <cell r="AF613"/>
        </row>
        <row r="614">
          <cell r="C614" t="str">
            <v>4100219226</v>
          </cell>
          <cell r="D614" t="str">
            <v>Đặng Thị Khánh Vân</v>
          </cell>
          <cell r="E614" t="str">
            <v>Lê Thị Hồng Gấm</v>
          </cell>
          <cell r="F614" t="str">
            <v>321 Lê Hồng Phong</v>
          </cell>
          <cell r="G614" t="str">
            <v>Bán phụ tùng honda và mũ bảo hiểm các loại.</v>
          </cell>
          <cell r="H614">
            <v>150000000</v>
          </cell>
          <cell r="I614" t="str">
            <v>01/2024</v>
          </cell>
          <cell r="J614">
            <v>2250000</v>
          </cell>
          <cell r="K614">
            <v>1500000</v>
          </cell>
          <cell r="L614">
            <v>750000</v>
          </cell>
          <cell r="M614">
            <v>0</v>
          </cell>
          <cell r="N614" t="str">
            <v/>
          </cell>
          <cell r="O614"/>
          <cell r="P614"/>
          <cell r="Q614"/>
          <cell r="R614"/>
          <cell r="S614"/>
          <cell r="T614">
            <v>157000000</v>
          </cell>
          <cell r="U614">
            <v>2355000</v>
          </cell>
          <cell r="V614"/>
          <cell r="W614"/>
          <cell r="X614"/>
          <cell r="Y614"/>
          <cell r="Z614"/>
          <cell r="AA614"/>
          <cell r="AB614"/>
          <cell r="AC614"/>
          <cell r="AD614">
            <v>157000000</v>
          </cell>
          <cell r="AE614">
            <v>2355000</v>
          </cell>
          <cell r="AF614"/>
        </row>
        <row r="615">
          <cell r="C615" t="str">
            <v>4100219272</v>
          </cell>
          <cell r="D615" t="str">
            <v>Trần Thị ái Liên</v>
          </cell>
          <cell r="E615" t="str">
            <v>Lê Thị Hồng Gấm</v>
          </cell>
          <cell r="F615" t="str">
            <v>72 Nguyễn Thái Học</v>
          </cell>
          <cell r="G615" t="str">
            <v>Bán bánh kẹo(Buôn chuyến)</v>
          </cell>
          <cell r="H615">
            <v>58200000</v>
          </cell>
          <cell r="I615" t="str">
            <v>01/2024</v>
          </cell>
          <cell r="J615">
            <v>873000</v>
          </cell>
          <cell r="K615">
            <v>582000</v>
          </cell>
          <cell r="L615">
            <v>291000</v>
          </cell>
          <cell r="M615">
            <v>0</v>
          </cell>
          <cell r="N615" t="str">
            <v/>
          </cell>
          <cell r="O615"/>
          <cell r="P615"/>
          <cell r="Q615"/>
          <cell r="R615"/>
          <cell r="S615"/>
          <cell r="T615">
            <v>60000000</v>
          </cell>
          <cell r="U615">
            <v>900000</v>
          </cell>
          <cell r="V615"/>
          <cell r="W615"/>
          <cell r="X615"/>
          <cell r="Y615"/>
          <cell r="Z615"/>
          <cell r="AA615"/>
          <cell r="AB615"/>
          <cell r="AC615"/>
          <cell r="AD615">
            <v>60000000</v>
          </cell>
          <cell r="AE615">
            <v>900000</v>
          </cell>
          <cell r="AF615"/>
        </row>
        <row r="616">
          <cell r="C616" t="str">
            <v>4100219508</v>
          </cell>
          <cell r="D616" t="str">
            <v>Nguyễn Minh</v>
          </cell>
          <cell r="E616" t="str">
            <v>Lê Thị Hồng Gấm</v>
          </cell>
          <cell r="F616" t="str">
            <v>349 Lê Hồng Phong</v>
          </cell>
          <cell r="G616" t="str">
            <v>mua bán hàng điện tử &amp; điện dân dụng.</v>
          </cell>
          <cell r="H616">
            <v>115000000</v>
          </cell>
          <cell r="I616" t="str">
            <v>01/2024</v>
          </cell>
          <cell r="J616">
            <v>1725000</v>
          </cell>
          <cell r="K616">
            <v>1150000</v>
          </cell>
          <cell r="L616">
            <v>575000</v>
          </cell>
          <cell r="M616">
            <v>0</v>
          </cell>
          <cell r="N616" t="str">
            <v/>
          </cell>
          <cell r="O616"/>
          <cell r="P616"/>
          <cell r="Q616"/>
          <cell r="R616"/>
          <cell r="S616"/>
          <cell r="T616">
            <v>125000000</v>
          </cell>
          <cell r="U616">
            <v>1875000</v>
          </cell>
          <cell r="V616"/>
          <cell r="W616"/>
          <cell r="X616"/>
          <cell r="Y616"/>
          <cell r="Z616"/>
          <cell r="AA616"/>
          <cell r="AB616"/>
          <cell r="AC616"/>
          <cell r="AD616">
            <v>125000000</v>
          </cell>
          <cell r="AE616">
            <v>1875000</v>
          </cell>
          <cell r="AF616"/>
        </row>
        <row r="617">
          <cell r="C617" t="str">
            <v>4100219956</v>
          </cell>
          <cell r="D617" t="str">
            <v>Hồ Thị Thư</v>
          </cell>
          <cell r="E617" t="str">
            <v>Lê Thị Hồng Gấm</v>
          </cell>
          <cell r="F617" t="str">
            <v>347 Lê Hồng Phong</v>
          </cell>
          <cell r="G617" t="str">
            <v>Sửa chữa &amp; mua bán hàng điện tử</v>
          </cell>
          <cell r="H617">
            <v>99000000</v>
          </cell>
          <cell r="I617" t="str">
            <v>01/2024</v>
          </cell>
          <cell r="J617">
            <v>1485000</v>
          </cell>
          <cell r="K617">
            <v>990000</v>
          </cell>
          <cell r="L617">
            <v>495000</v>
          </cell>
          <cell r="M617">
            <v>0</v>
          </cell>
          <cell r="N617" t="str">
            <v/>
          </cell>
          <cell r="O617"/>
          <cell r="P617"/>
          <cell r="Q617"/>
          <cell r="R617"/>
          <cell r="S617"/>
          <cell r="T617">
            <v>107000000</v>
          </cell>
          <cell r="U617">
            <v>1605000</v>
          </cell>
          <cell r="V617"/>
          <cell r="W617"/>
          <cell r="X617"/>
          <cell r="Y617"/>
          <cell r="Z617"/>
          <cell r="AA617"/>
          <cell r="AB617"/>
          <cell r="AC617"/>
          <cell r="AD617">
            <v>107000000</v>
          </cell>
          <cell r="AE617">
            <v>1605000</v>
          </cell>
          <cell r="AF617"/>
        </row>
        <row r="618">
          <cell r="C618" t="str">
            <v>4100225999</v>
          </cell>
          <cell r="D618" t="str">
            <v>Lê Đoàn Quốc Trung</v>
          </cell>
          <cell r="E618" t="str">
            <v>Lê Thị Hồng Gấm</v>
          </cell>
          <cell r="F618" t="str">
            <v>619 Trần Hưng Đạo</v>
          </cell>
          <cell r="G618" t="str">
            <v>Mua bán phụ tùng điện máy lạnh ô tô</v>
          </cell>
          <cell r="H618">
            <v>485000000</v>
          </cell>
          <cell r="I618" t="str">
            <v>01/2024</v>
          </cell>
          <cell r="J618">
            <v>7275000</v>
          </cell>
          <cell r="K618">
            <v>4850000</v>
          </cell>
          <cell r="L618">
            <v>2425000</v>
          </cell>
          <cell r="M618">
            <v>0</v>
          </cell>
          <cell r="N618" t="str">
            <v/>
          </cell>
          <cell r="O618"/>
          <cell r="P618"/>
          <cell r="Q618"/>
          <cell r="R618"/>
          <cell r="S618"/>
          <cell r="T618">
            <v>510000000</v>
          </cell>
          <cell r="U618">
            <v>7650000</v>
          </cell>
          <cell r="V618"/>
          <cell r="W618"/>
          <cell r="X618"/>
          <cell r="Y618"/>
          <cell r="Z618"/>
          <cell r="AA618"/>
          <cell r="AB618"/>
          <cell r="AC618"/>
          <cell r="AD618">
            <v>510000000</v>
          </cell>
          <cell r="AE618">
            <v>7650000</v>
          </cell>
          <cell r="AF618"/>
        </row>
        <row r="619">
          <cell r="C619" t="str">
            <v>4100227410</v>
          </cell>
          <cell r="D619" t="str">
            <v>Cao Thị Xuân Nữ</v>
          </cell>
          <cell r="E619" t="str">
            <v>Lê Thị Hồng Gấm</v>
          </cell>
          <cell r="F619" t="str">
            <v>355 Lê Hồng Phong</v>
          </cell>
          <cell r="G619" t="str">
            <v>Bán hoa</v>
          </cell>
          <cell r="H619">
            <v>17000000</v>
          </cell>
          <cell r="I619" t="str">
            <v>01/2024</v>
          </cell>
          <cell r="J619">
            <v>255000</v>
          </cell>
          <cell r="K619">
            <v>170000</v>
          </cell>
          <cell r="L619">
            <v>85000</v>
          </cell>
          <cell r="M619">
            <v>0</v>
          </cell>
          <cell r="N619" t="str">
            <v/>
          </cell>
          <cell r="O619"/>
          <cell r="P619"/>
          <cell r="Q619"/>
          <cell r="R619"/>
          <cell r="S619"/>
          <cell r="T619">
            <v>18000000</v>
          </cell>
          <cell r="U619">
            <v>270000</v>
          </cell>
          <cell r="V619"/>
          <cell r="W619"/>
          <cell r="X619"/>
          <cell r="Y619"/>
          <cell r="Z619"/>
          <cell r="AA619"/>
          <cell r="AB619"/>
          <cell r="AC619"/>
          <cell r="AD619">
            <v>18000000</v>
          </cell>
          <cell r="AE619">
            <v>270000</v>
          </cell>
          <cell r="AF619"/>
        </row>
        <row r="620">
          <cell r="C620" t="str">
            <v>4100236704</v>
          </cell>
          <cell r="D620" t="str">
            <v>Nguyễn Thị Nhị</v>
          </cell>
          <cell r="E620" t="str">
            <v>Lê Thị Hồng Gấm</v>
          </cell>
          <cell r="F620" t="str">
            <v>38 Mai Xuân Thưởng</v>
          </cell>
          <cell r="G620" t="str">
            <v>mua bán sành sứ, chén bát</v>
          </cell>
          <cell r="H620">
            <v>64000000</v>
          </cell>
          <cell r="I620" t="str">
            <v>01/2024</v>
          </cell>
          <cell r="J620">
            <v>960000</v>
          </cell>
          <cell r="K620">
            <v>640000</v>
          </cell>
          <cell r="L620">
            <v>320000</v>
          </cell>
          <cell r="M620">
            <v>0</v>
          </cell>
          <cell r="N620" t="str">
            <v/>
          </cell>
          <cell r="O620"/>
          <cell r="P620"/>
          <cell r="Q620"/>
          <cell r="R620"/>
          <cell r="S620"/>
          <cell r="T620">
            <v>67000000</v>
          </cell>
          <cell r="U620">
            <v>1005000</v>
          </cell>
          <cell r="V620"/>
          <cell r="W620"/>
          <cell r="X620"/>
          <cell r="Y620"/>
          <cell r="Z620"/>
          <cell r="AA620"/>
          <cell r="AB620"/>
          <cell r="AC620"/>
          <cell r="AD620">
            <v>67000000</v>
          </cell>
          <cell r="AE620">
            <v>1005000</v>
          </cell>
          <cell r="AF620"/>
        </row>
        <row r="621">
          <cell r="C621" t="str">
            <v>4100264814</v>
          </cell>
          <cell r="D621" t="str">
            <v>Thân Thị Thuỳ Oanh</v>
          </cell>
          <cell r="E621" t="str">
            <v>Lê Thị Hồng Gấm</v>
          </cell>
          <cell r="F621" t="str">
            <v>781 Trần Hưng Đạo</v>
          </cell>
          <cell r="G621" t="str">
            <v>Mua bán hàng đồ điện</v>
          </cell>
          <cell r="H621">
            <v>116000000</v>
          </cell>
          <cell r="I621" t="str">
            <v>01/2024</v>
          </cell>
          <cell r="J621">
            <v>1740000</v>
          </cell>
          <cell r="K621">
            <v>1160000</v>
          </cell>
          <cell r="L621">
            <v>580000</v>
          </cell>
          <cell r="M621">
            <v>0</v>
          </cell>
          <cell r="N621" t="str">
            <v/>
          </cell>
          <cell r="O621"/>
          <cell r="P621"/>
          <cell r="Q621"/>
          <cell r="R621"/>
          <cell r="S621"/>
          <cell r="T621">
            <v>127000000</v>
          </cell>
          <cell r="U621">
            <v>1905000</v>
          </cell>
          <cell r="V621"/>
          <cell r="W621"/>
          <cell r="X621"/>
          <cell r="Y621"/>
          <cell r="Z621"/>
          <cell r="AA621"/>
          <cell r="AB621"/>
          <cell r="AC621"/>
          <cell r="AD621">
            <v>127000000</v>
          </cell>
          <cell r="AE621">
            <v>1905000</v>
          </cell>
          <cell r="AF621"/>
        </row>
        <row r="622">
          <cell r="C622" t="str">
            <v>4100302266</v>
          </cell>
          <cell r="D622" t="str">
            <v>Lê Hữu Hùng</v>
          </cell>
          <cell r="E622" t="str">
            <v>Lê Thị Hồng Gấm</v>
          </cell>
          <cell r="F622" t="str">
            <v>tổ 52 khu phố 7</v>
          </cell>
          <cell r="G622" t="str">
            <v>Mua bán hàng nông thổ sản</v>
          </cell>
          <cell r="H622">
            <v>10100000</v>
          </cell>
          <cell r="I622" t="str">
            <v>03/2024</v>
          </cell>
          <cell r="J622">
            <v>151500</v>
          </cell>
          <cell r="K622">
            <v>101000</v>
          </cell>
          <cell r="L622">
            <v>50500</v>
          </cell>
          <cell r="M622">
            <v>0</v>
          </cell>
          <cell r="N622" t="str">
            <v/>
          </cell>
          <cell r="O622"/>
          <cell r="P622"/>
          <cell r="Q622"/>
          <cell r="R622"/>
          <cell r="S622"/>
          <cell r="T622">
            <v>11000000</v>
          </cell>
          <cell r="U622">
            <v>165000</v>
          </cell>
          <cell r="V622"/>
          <cell r="W622"/>
          <cell r="X622"/>
          <cell r="Y622"/>
          <cell r="Z622"/>
          <cell r="AA622"/>
          <cell r="AB622"/>
          <cell r="AC622"/>
          <cell r="AD622">
            <v>11000000</v>
          </cell>
          <cell r="AE622">
            <v>165000</v>
          </cell>
          <cell r="AF622"/>
        </row>
        <row r="623">
          <cell r="C623" t="str">
            <v>4100302481</v>
          </cell>
          <cell r="D623" t="str">
            <v>Ngô Thanh Hùng</v>
          </cell>
          <cell r="E623" t="str">
            <v>Lê Thị Hồng Gấm</v>
          </cell>
          <cell r="F623" t="str">
            <v>185 Lê Hồng Phong</v>
          </cell>
          <cell r="G623" t="str">
            <v>dịch ăn ăn uống, mua bán bia, rượu nội, thuốc lá nội</v>
          </cell>
          <cell r="H623">
            <v>525100000</v>
          </cell>
          <cell r="I623" t="str">
            <v>01/2024</v>
          </cell>
          <cell r="J623">
            <v>23629500</v>
          </cell>
          <cell r="K623">
            <v>15753000</v>
          </cell>
          <cell r="L623">
            <v>7876500</v>
          </cell>
          <cell r="M623">
            <v>0</v>
          </cell>
          <cell r="N623" t="str">
            <v>X</v>
          </cell>
          <cell r="O623"/>
          <cell r="P623"/>
          <cell r="Q623"/>
          <cell r="R623"/>
          <cell r="S623"/>
          <cell r="T623">
            <v>525100000</v>
          </cell>
          <cell r="U623">
            <v>23629500</v>
          </cell>
          <cell r="V623"/>
          <cell r="W623"/>
          <cell r="X623"/>
          <cell r="Y623"/>
          <cell r="Z623"/>
          <cell r="AA623"/>
          <cell r="AB623"/>
          <cell r="AC623"/>
          <cell r="AD623">
            <v>525100000</v>
          </cell>
          <cell r="AE623">
            <v>23629500</v>
          </cell>
          <cell r="AF623"/>
        </row>
        <row r="624">
          <cell r="C624" t="str">
            <v>4100312698</v>
          </cell>
          <cell r="D624" t="str">
            <v>Mai Văn Lang</v>
          </cell>
          <cell r="E624" t="str">
            <v>Lê Thị Hồng Gấm</v>
          </cell>
          <cell r="F624" t="str">
            <v>573-575 Trần Hưng Đạo</v>
          </cell>
          <cell r="G624" t="str">
            <v>Mua bán phụ tùng ô tô, máy móc thiết bị gia dụng, dân dụng công nghiệp và đồ sắt các loại, vốn 200tr, nc 28/9/2015</v>
          </cell>
          <cell r="H624">
            <v>730000000</v>
          </cell>
          <cell r="I624" t="str">
            <v>01/2024</v>
          </cell>
          <cell r="J624">
            <v>10950000</v>
          </cell>
          <cell r="K624">
            <v>7300000</v>
          </cell>
          <cell r="L624">
            <v>3650000</v>
          </cell>
          <cell r="M624">
            <v>0</v>
          </cell>
          <cell r="N624" t="str">
            <v/>
          </cell>
          <cell r="O624"/>
          <cell r="P624"/>
          <cell r="Q624"/>
          <cell r="R624"/>
          <cell r="S624"/>
          <cell r="T624">
            <v>770000000</v>
          </cell>
          <cell r="U624">
            <v>11550000</v>
          </cell>
          <cell r="V624"/>
          <cell r="W624"/>
          <cell r="X624"/>
          <cell r="Y624"/>
          <cell r="Z624"/>
          <cell r="AA624"/>
          <cell r="AB624"/>
          <cell r="AC624"/>
          <cell r="AD624">
            <v>770000000</v>
          </cell>
          <cell r="AE624">
            <v>11550000</v>
          </cell>
          <cell r="AF624"/>
        </row>
        <row r="625">
          <cell r="C625" t="str">
            <v>4100312715</v>
          </cell>
          <cell r="D625" t="str">
            <v>Bùi Đức Thoan</v>
          </cell>
          <cell r="E625" t="str">
            <v>Lê Thị Hồng Gấm</v>
          </cell>
          <cell r="F625" t="str">
            <v>285 Lê Hồng Phong</v>
          </cell>
          <cell r="G625" t="str">
            <v>Mua bán đồng hồ, phụ tùng đồng hồ, kính đeo mắt và máy tính</v>
          </cell>
          <cell r="H625">
            <v>50000000</v>
          </cell>
          <cell r="I625" t="str">
            <v>01/2024</v>
          </cell>
          <cell r="J625">
            <v>750000</v>
          </cell>
          <cell r="K625">
            <v>500000</v>
          </cell>
          <cell r="L625">
            <v>250000</v>
          </cell>
          <cell r="M625">
            <v>0</v>
          </cell>
          <cell r="N625" t="str">
            <v/>
          </cell>
          <cell r="O625"/>
          <cell r="P625"/>
          <cell r="Q625"/>
          <cell r="R625"/>
          <cell r="S625"/>
          <cell r="T625">
            <v>55000000</v>
          </cell>
          <cell r="U625">
            <v>825000</v>
          </cell>
          <cell r="V625"/>
          <cell r="W625"/>
          <cell r="X625"/>
          <cell r="Y625"/>
          <cell r="Z625"/>
          <cell r="AA625"/>
          <cell r="AB625"/>
          <cell r="AC625"/>
          <cell r="AD625">
            <v>55000000</v>
          </cell>
          <cell r="AE625">
            <v>825000</v>
          </cell>
          <cell r="AF625"/>
        </row>
        <row r="626">
          <cell r="C626" t="str">
            <v>4100315554</v>
          </cell>
          <cell r="D626" t="str">
            <v>Lại Thế Cường</v>
          </cell>
          <cell r="E626" t="str">
            <v>Lê Thị Hồng Gấm</v>
          </cell>
          <cell r="F626" t="str">
            <v>555 Trần hưng Đạo</v>
          </cell>
          <cell r="G626" t="str">
            <v>Mua bán dụng cụ đồ nghề sửa chữa cơ khí công nghiệp và dân dụng</v>
          </cell>
          <cell r="H626">
            <v>117500000</v>
          </cell>
          <cell r="I626" t="str">
            <v>01/2024</v>
          </cell>
          <cell r="J626">
            <v>1762500</v>
          </cell>
          <cell r="K626">
            <v>1175000</v>
          </cell>
          <cell r="L626">
            <v>587500</v>
          </cell>
          <cell r="M626">
            <v>0</v>
          </cell>
          <cell r="N626" t="str">
            <v/>
          </cell>
          <cell r="O626"/>
          <cell r="P626"/>
          <cell r="Q626"/>
          <cell r="R626"/>
          <cell r="S626"/>
          <cell r="T626">
            <v>120000000</v>
          </cell>
          <cell r="U626">
            <v>1800000</v>
          </cell>
          <cell r="V626"/>
          <cell r="W626"/>
          <cell r="X626"/>
          <cell r="Y626"/>
          <cell r="Z626"/>
          <cell r="AA626"/>
          <cell r="AB626"/>
          <cell r="AC626"/>
          <cell r="AD626">
            <v>120000000</v>
          </cell>
          <cell r="AE626">
            <v>1800000</v>
          </cell>
          <cell r="AF626"/>
        </row>
        <row r="627">
          <cell r="C627" t="str">
            <v>4100366326</v>
          </cell>
          <cell r="D627" t="str">
            <v>Ngô Thị Huỳnh</v>
          </cell>
          <cell r="E627" t="str">
            <v>Lê Thị Hồng Gấm</v>
          </cell>
          <cell r="F627" t="str">
            <v>279 đường Lê Hồng Phong</v>
          </cell>
          <cell r="G627" t="str">
            <v>Mua bán hàng xe mô tô, xe đạp, điện cơ, điện lạnh, điện tử, điện thoại di động, bách hóa tổng hợp (HỘ KINH DOANH DUY)</v>
          </cell>
          <cell r="H627">
            <v>40000000</v>
          </cell>
          <cell r="I627" t="str">
            <v>01/2024</v>
          </cell>
          <cell r="J627">
            <v>570000</v>
          </cell>
          <cell r="K627">
            <v>380000</v>
          </cell>
          <cell r="L627">
            <v>190000</v>
          </cell>
          <cell r="M627">
            <v>0</v>
          </cell>
          <cell r="N627" t="str">
            <v>X</v>
          </cell>
          <cell r="O627"/>
          <cell r="P627"/>
          <cell r="Q627"/>
          <cell r="R627"/>
          <cell r="S627"/>
          <cell r="T627">
            <v>40000000</v>
          </cell>
          <cell r="U627">
            <v>710000</v>
          </cell>
          <cell r="V627"/>
          <cell r="W627"/>
          <cell r="X627"/>
          <cell r="Y627"/>
          <cell r="Z627"/>
          <cell r="AA627"/>
          <cell r="AB627"/>
          <cell r="AC627"/>
          <cell r="AD627">
            <v>40000000</v>
          </cell>
          <cell r="AE627">
            <v>710000</v>
          </cell>
          <cell r="AF627"/>
        </row>
        <row r="628">
          <cell r="C628" t="str">
            <v>4100366365</v>
          </cell>
          <cell r="D628" t="str">
            <v>Lâm Thị Hạnh</v>
          </cell>
          <cell r="E628" t="str">
            <v>Lê Thị Hồng Gấm</v>
          </cell>
          <cell r="F628" t="str">
            <v>65 Lý Thường Kiệt</v>
          </cell>
          <cell r="G628" t="str">
            <v>MB hàng thực phẩm công nghệ, bia, rượu nội, thuốc lá nội</v>
          </cell>
          <cell r="H628">
            <v>105500000</v>
          </cell>
          <cell r="I628" t="str">
            <v>01/2024</v>
          </cell>
          <cell r="J628">
            <v>1582500</v>
          </cell>
          <cell r="K628">
            <v>1055000</v>
          </cell>
          <cell r="L628">
            <v>527500</v>
          </cell>
          <cell r="M628">
            <v>0</v>
          </cell>
          <cell r="N628" t="str">
            <v/>
          </cell>
          <cell r="O628"/>
          <cell r="P628"/>
          <cell r="Q628"/>
          <cell r="R628"/>
          <cell r="S628"/>
          <cell r="T628">
            <v>115000000</v>
          </cell>
          <cell r="U628">
            <v>1725000</v>
          </cell>
          <cell r="V628"/>
          <cell r="W628"/>
          <cell r="X628"/>
          <cell r="Y628"/>
          <cell r="Z628"/>
          <cell r="AA628"/>
          <cell r="AB628"/>
          <cell r="AC628"/>
          <cell r="AD628">
            <v>115000000</v>
          </cell>
          <cell r="AE628">
            <v>1725000</v>
          </cell>
          <cell r="AF628"/>
        </row>
        <row r="629">
          <cell r="C629" t="str">
            <v>4100373115</v>
          </cell>
          <cell r="D629" t="str">
            <v>Võ Thị Hồng</v>
          </cell>
          <cell r="E629" t="str">
            <v>Lê Thị Hồng Gấm</v>
          </cell>
          <cell r="F629" t="str">
            <v>60 Nguyễn Thái Học</v>
          </cell>
          <cell r="G629" t="str">
            <v>Mua bán hàng mộc gia dụng</v>
          </cell>
          <cell r="H629">
            <v>214000000</v>
          </cell>
          <cell r="I629" t="str">
            <v>01/2024</v>
          </cell>
          <cell r="J629">
            <v>3210000</v>
          </cell>
          <cell r="K629">
            <v>2140000</v>
          </cell>
          <cell r="L629">
            <v>1070000</v>
          </cell>
          <cell r="M629">
            <v>0</v>
          </cell>
          <cell r="N629" t="str">
            <v/>
          </cell>
          <cell r="O629"/>
          <cell r="P629"/>
          <cell r="Q629"/>
          <cell r="R629"/>
          <cell r="S629"/>
          <cell r="T629">
            <v>230000000</v>
          </cell>
          <cell r="U629">
            <v>3450000</v>
          </cell>
          <cell r="V629"/>
          <cell r="W629"/>
          <cell r="X629"/>
          <cell r="Y629"/>
          <cell r="Z629"/>
          <cell r="AA629"/>
          <cell r="AB629"/>
          <cell r="AC629"/>
          <cell r="AD629">
            <v>230000000</v>
          </cell>
          <cell r="AE629">
            <v>3450000</v>
          </cell>
          <cell r="AF629"/>
        </row>
        <row r="630">
          <cell r="C630" t="str">
            <v>4100374905</v>
          </cell>
          <cell r="D630" t="str">
            <v>Hà Văn Hùng</v>
          </cell>
          <cell r="E630" t="str">
            <v>Lê Thị Hồng Gấm</v>
          </cell>
          <cell r="F630" t="str">
            <v>08 Lý Thường Kiệt</v>
          </cell>
          <cell r="G630" t="str">
            <v>Dịch vụ giải phẩu, thẩm mỹ ngoài giờ. Bán điện dư từ điện năng lượng mặt trời mái nhà</v>
          </cell>
          <cell r="H630">
            <v>66000000</v>
          </cell>
          <cell r="I630" t="str">
            <v>01/2024</v>
          </cell>
          <cell r="J630">
            <v>4620000</v>
          </cell>
          <cell r="K630">
            <v>3300000</v>
          </cell>
          <cell r="L630">
            <v>1320000</v>
          </cell>
          <cell r="M630">
            <v>0</v>
          </cell>
          <cell r="N630" t="str">
            <v/>
          </cell>
          <cell r="O630"/>
          <cell r="P630"/>
          <cell r="Q630"/>
          <cell r="R630"/>
          <cell r="S630"/>
          <cell r="T630">
            <v>66000000</v>
          </cell>
          <cell r="U630">
            <v>4620000</v>
          </cell>
          <cell r="V630"/>
          <cell r="W630"/>
          <cell r="X630"/>
          <cell r="Y630"/>
          <cell r="Z630"/>
          <cell r="AA630"/>
          <cell r="AB630"/>
          <cell r="AC630"/>
          <cell r="AD630">
            <v>66000000</v>
          </cell>
          <cell r="AE630">
            <v>4620000</v>
          </cell>
          <cell r="AF630"/>
        </row>
        <row r="631">
          <cell r="C631" t="str">
            <v>4100377374</v>
          </cell>
          <cell r="D631" t="str">
            <v>Trần Hữu Thanh</v>
          </cell>
          <cell r="E631" t="str">
            <v>Lê Thị Hồng Gấm</v>
          </cell>
          <cell r="F631" t="str">
            <v>607-609 đường Trần Hưng Đạo</v>
          </cell>
          <cell r="G631" t="str">
            <v>Mua bán đồ điện, nước, trang thiết bị vệ sinh, vật liệu xây dựng, hàng trang trí nội ngoại thất, phụ kiện kim khí, trang thiết bị phụ tùng điện, nước các loại (HỘ KINH DOANH THANH THANH QUYỀN)</v>
          </cell>
          <cell r="H631">
            <v>366000000</v>
          </cell>
          <cell r="I631" t="str">
            <v>01/2024</v>
          </cell>
          <cell r="J631">
            <v>5490000</v>
          </cell>
          <cell r="K631">
            <v>3660000</v>
          </cell>
          <cell r="L631">
            <v>1830000</v>
          </cell>
          <cell r="M631">
            <v>0</v>
          </cell>
          <cell r="N631" t="str">
            <v/>
          </cell>
          <cell r="O631"/>
          <cell r="P631"/>
          <cell r="Q631"/>
          <cell r="R631"/>
          <cell r="S631"/>
          <cell r="T631">
            <v>402000000</v>
          </cell>
          <cell r="U631">
            <v>6030000</v>
          </cell>
          <cell r="V631"/>
          <cell r="W631"/>
          <cell r="X631"/>
          <cell r="Y631"/>
          <cell r="Z631"/>
          <cell r="AA631"/>
          <cell r="AB631"/>
          <cell r="AC631"/>
          <cell r="AD631">
            <v>402000000</v>
          </cell>
          <cell r="AE631">
            <v>6030000</v>
          </cell>
          <cell r="AF631"/>
        </row>
        <row r="632">
          <cell r="C632" t="str">
            <v>4100386160</v>
          </cell>
          <cell r="D632" t="str">
            <v>Trần Hữu Quyền</v>
          </cell>
          <cell r="E632" t="str">
            <v>Lê Thị Hồng Gấm</v>
          </cell>
          <cell r="F632" t="str">
            <v>617 Trần Hưng Đạo</v>
          </cell>
          <cell r="G632" t="str">
            <v>Mua bán phụ tùng ô tô, ống hơi, phụ kiện các loại kim khí điện máy và trang trí nội thất(01/01/2017)</v>
          </cell>
          <cell r="H632">
            <v>465000000</v>
          </cell>
          <cell r="I632" t="str">
            <v>01/2024</v>
          </cell>
          <cell r="J632">
            <v>6975000</v>
          </cell>
          <cell r="K632">
            <v>4650000</v>
          </cell>
          <cell r="L632">
            <v>2325000</v>
          </cell>
          <cell r="M632">
            <v>0</v>
          </cell>
          <cell r="N632" t="str">
            <v/>
          </cell>
          <cell r="O632"/>
          <cell r="P632"/>
          <cell r="Q632"/>
          <cell r="R632"/>
          <cell r="S632"/>
          <cell r="T632">
            <v>511000000</v>
          </cell>
          <cell r="U632">
            <v>7665000</v>
          </cell>
          <cell r="V632"/>
          <cell r="W632"/>
          <cell r="X632"/>
          <cell r="Y632"/>
          <cell r="Z632"/>
          <cell r="AA632"/>
          <cell r="AB632"/>
          <cell r="AC632"/>
          <cell r="AD632">
            <v>511000000</v>
          </cell>
          <cell r="AE632">
            <v>7665000</v>
          </cell>
          <cell r="AF632"/>
        </row>
        <row r="633">
          <cell r="C633" t="str">
            <v>4100386178</v>
          </cell>
          <cell r="D633" t="str">
            <v>Đoàn Ngọc Truyền</v>
          </cell>
          <cell r="E633" t="str">
            <v>Lê Thị Hồng Gấm</v>
          </cell>
          <cell r="F633" t="str">
            <v>611A Trần Hưng Đạo</v>
          </cell>
          <cell r="G633" t="str">
            <v>mua bán đồ điện dân dụng</v>
          </cell>
          <cell r="H633">
            <v>185000000</v>
          </cell>
          <cell r="I633" t="str">
            <v>01/2024</v>
          </cell>
          <cell r="J633">
            <v>2775000</v>
          </cell>
          <cell r="K633">
            <v>1850000</v>
          </cell>
          <cell r="L633">
            <v>925000</v>
          </cell>
          <cell r="M633">
            <v>0</v>
          </cell>
          <cell r="N633" t="str">
            <v/>
          </cell>
          <cell r="O633"/>
          <cell r="P633"/>
          <cell r="Q633"/>
          <cell r="R633"/>
          <cell r="S633"/>
          <cell r="T633">
            <v>195000000</v>
          </cell>
          <cell r="U633">
            <v>2925000</v>
          </cell>
          <cell r="V633"/>
          <cell r="W633"/>
          <cell r="X633"/>
          <cell r="Y633"/>
          <cell r="Z633"/>
          <cell r="AA633"/>
          <cell r="AB633"/>
          <cell r="AC633"/>
          <cell r="AD633">
            <v>195000000</v>
          </cell>
          <cell r="AE633">
            <v>2925000</v>
          </cell>
          <cell r="AF633"/>
        </row>
        <row r="634">
          <cell r="C634" t="str">
            <v>4100405060</v>
          </cell>
          <cell r="D634" t="str">
            <v>Nguyễn Bé</v>
          </cell>
          <cell r="E634" t="str">
            <v>Lê Thị Hồng Gấm</v>
          </cell>
          <cell r="F634" t="str">
            <v>156 A Nguyễn Thái Học</v>
          </cell>
          <cell r="G634" t="str">
            <v>Bán nhựa đóng trần</v>
          </cell>
          <cell r="H634">
            <v>65000000</v>
          </cell>
          <cell r="I634" t="str">
            <v>01/2024</v>
          </cell>
          <cell r="J634">
            <v>975000</v>
          </cell>
          <cell r="K634">
            <v>650000</v>
          </cell>
          <cell r="L634">
            <v>325000</v>
          </cell>
          <cell r="M634">
            <v>0</v>
          </cell>
          <cell r="N634" t="str">
            <v/>
          </cell>
          <cell r="O634"/>
          <cell r="P634"/>
          <cell r="Q634"/>
          <cell r="R634"/>
          <cell r="S634"/>
          <cell r="T634">
            <v>65000000</v>
          </cell>
          <cell r="U634">
            <v>975000</v>
          </cell>
          <cell r="V634"/>
          <cell r="W634"/>
          <cell r="X634"/>
          <cell r="Y634"/>
          <cell r="Z634"/>
          <cell r="AA634"/>
          <cell r="AB634"/>
          <cell r="AC634"/>
          <cell r="AD634">
            <v>65000000</v>
          </cell>
          <cell r="AE634">
            <v>975000</v>
          </cell>
          <cell r="AF634"/>
        </row>
        <row r="635">
          <cell r="C635" t="str">
            <v>4100408488</v>
          </cell>
          <cell r="D635" t="str">
            <v>Võ Văn Trầm</v>
          </cell>
          <cell r="E635" t="str">
            <v>Lê Thị Hồng Gấm</v>
          </cell>
          <cell r="F635" t="str">
            <v>98 A Nguyễn Thái Học</v>
          </cell>
          <cell r="G635" t="str">
            <v>Mua bán vật liệu điện nước</v>
          </cell>
          <cell r="H635">
            <v>78800000</v>
          </cell>
          <cell r="I635" t="str">
            <v>01/2024</v>
          </cell>
          <cell r="J635">
            <v>1182000</v>
          </cell>
          <cell r="K635">
            <v>788000</v>
          </cell>
          <cell r="L635">
            <v>394000</v>
          </cell>
          <cell r="M635">
            <v>0</v>
          </cell>
          <cell r="N635" t="str">
            <v/>
          </cell>
          <cell r="O635"/>
          <cell r="P635"/>
          <cell r="Q635"/>
          <cell r="R635"/>
          <cell r="S635"/>
          <cell r="T635">
            <v>82000000</v>
          </cell>
          <cell r="U635">
            <v>1230000</v>
          </cell>
          <cell r="V635"/>
          <cell r="W635"/>
          <cell r="X635"/>
          <cell r="Y635"/>
          <cell r="Z635"/>
          <cell r="AA635"/>
          <cell r="AB635"/>
          <cell r="AC635"/>
          <cell r="AD635">
            <v>82000000</v>
          </cell>
          <cell r="AE635">
            <v>1230000</v>
          </cell>
          <cell r="AF635"/>
        </row>
        <row r="636">
          <cell r="C636" t="str">
            <v>4100414890</v>
          </cell>
          <cell r="D636" t="str">
            <v>Trần Thị Xuân Hồng</v>
          </cell>
          <cell r="E636" t="str">
            <v>Lê Thị Hồng Gấm</v>
          </cell>
          <cell r="F636" t="str">
            <v>116B Nguyễn Thái Học</v>
          </cell>
          <cell r="G636" t="str">
            <v>Bán phụ liệu ngành mộc</v>
          </cell>
          <cell r="H636">
            <v>160000000</v>
          </cell>
          <cell r="I636" t="str">
            <v>01/2024</v>
          </cell>
          <cell r="J636">
            <v>2400000</v>
          </cell>
          <cell r="K636">
            <v>1600000</v>
          </cell>
          <cell r="L636">
            <v>800000</v>
          </cell>
          <cell r="M636">
            <v>0</v>
          </cell>
          <cell r="N636" t="str">
            <v/>
          </cell>
          <cell r="O636"/>
          <cell r="P636"/>
          <cell r="Q636"/>
          <cell r="R636"/>
          <cell r="S636"/>
          <cell r="T636">
            <v>176000000</v>
          </cell>
          <cell r="U636">
            <v>2640000</v>
          </cell>
          <cell r="V636"/>
          <cell r="W636"/>
          <cell r="X636"/>
          <cell r="Y636"/>
          <cell r="Z636"/>
          <cell r="AA636"/>
          <cell r="AB636"/>
          <cell r="AC636"/>
          <cell r="AD636">
            <v>176000000</v>
          </cell>
          <cell r="AE636">
            <v>2640000</v>
          </cell>
          <cell r="AF636"/>
        </row>
        <row r="637">
          <cell r="C637" t="str">
            <v>4100425853-001</v>
          </cell>
          <cell r="D637" t="str">
            <v>Trịnh Phan Hoài Nhơn</v>
          </cell>
          <cell r="E637" t="str">
            <v>Lê Thị Hồng Gấm</v>
          </cell>
          <cell r="F637" t="str">
            <v>743 Trần Hưng Đạo</v>
          </cell>
          <cell r="G637" t="str">
            <v>mua bán đồ điện dân dụng, đinh, bản lề, bù lon, sơn, lưới (MINH THƯ)</v>
          </cell>
          <cell r="H637">
            <v>37000000</v>
          </cell>
          <cell r="I637" t="str">
            <v>01/2024</v>
          </cell>
          <cell r="J637">
            <v>555000</v>
          </cell>
          <cell r="K637">
            <v>370000</v>
          </cell>
          <cell r="L637">
            <v>185000</v>
          </cell>
          <cell r="M637">
            <v>0</v>
          </cell>
          <cell r="N637" t="str">
            <v/>
          </cell>
          <cell r="O637"/>
          <cell r="P637"/>
          <cell r="Q637"/>
          <cell r="R637"/>
          <cell r="S637"/>
          <cell r="T637">
            <v>40000000</v>
          </cell>
          <cell r="U637">
            <v>600000</v>
          </cell>
          <cell r="V637"/>
          <cell r="W637"/>
          <cell r="X637"/>
          <cell r="Y637"/>
          <cell r="Z637"/>
          <cell r="AA637"/>
          <cell r="AB637"/>
          <cell r="AC637"/>
          <cell r="AD637">
            <v>40000000</v>
          </cell>
          <cell r="AE637">
            <v>600000</v>
          </cell>
          <cell r="AF637"/>
        </row>
        <row r="638">
          <cell r="C638" t="str">
            <v>4100433886-001</v>
          </cell>
          <cell r="D638" t="str">
            <v>Hồ Thị Kim Yến</v>
          </cell>
          <cell r="E638" t="str">
            <v>Lê Thị Hồng Gấm</v>
          </cell>
          <cell r="F638" t="str">
            <v>489 đường Trần Hưng Đạo</v>
          </cell>
          <cell r="G638" t="str">
            <v>dịch vụ ăn uống (HỘ KINH DOANH KATHY QUÁN - BÚN BÒ HUẾ SÔNG HƯƠNG)</v>
          </cell>
          <cell r="H638">
            <v>15500000</v>
          </cell>
          <cell r="I638" t="str">
            <v>01/2024</v>
          </cell>
          <cell r="J638">
            <v>697500</v>
          </cell>
          <cell r="K638">
            <v>465000</v>
          </cell>
          <cell r="L638">
            <v>232500</v>
          </cell>
          <cell r="M638">
            <v>0</v>
          </cell>
          <cell r="N638" t="str">
            <v/>
          </cell>
          <cell r="O638"/>
          <cell r="P638"/>
          <cell r="Q638"/>
          <cell r="R638"/>
          <cell r="S638"/>
          <cell r="T638">
            <v>17000000</v>
          </cell>
          <cell r="U638">
            <v>765000</v>
          </cell>
          <cell r="V638"/>
          <cell r="W638"/>
          <cell r="X638"/>
          <cell r="Y638"/>
          <cell r="Z638"/>
          <cell r="AA638"/>
          <cell r="AB638"/>
          <cell r="AC638"/>
          <cell r="AD638">
            <v>17000000</v>
          </cell>
          <cell r="AE638">
            <v>765000</v>
          </cell>
          <cell r="AF638"/>
        </row>
        <row r="639">
          <cell r="C639" t="str">
            <v>4100438228</v>
          </cell>
          <cell r="D639" t="str">
            <v>Đặng Thị Thanh Thi</v>
          </cell>
          <cell r="E639" t="str">
            <v>Lê Thị Hồng Gấm</v>
          </cell>
          <cell r="F639" t="str">
            <v>202 đường Tăng Bạt Hổ</v>
          </cell>
          <cell r="G639" t="str">
            <v>dịch vụ cắt, uốn tóc và chăm sóc da. Bán buôn nông, lầm sản nguyên liệu khác (trừ gỗ, tre, nứa) (SPA KHÁNH THY)</v>
          </cell>
          <cell r="H639">
            <v>69000000</v>
          </cell>
          <cell r="I639" t="str">
            <v>01/2024</v>
          </cell>
          <cell r="J639">
            <v>4555000</v>
          </cell>
          <cell r="K639">
            <v>3250000</v>
          </cell>
          <cell r="L639">
            <v>1305000</v>
          </cell>
          <cell r="M639">
            <v>0</v>
          </cell>
          <cell r="N639" t="str">
            <v/>
          </cell>
          <cell r="O639"/>
          <cell r="P639"/>
          <cell r="Q639"/>
          <cell r="R639"/>
          <cell r="S639"/>
          <cell r="T639">
            <v>75000000</v>
          </cell>
          <cell r="U639">
            <v>4975000</v>
          </cell>
          <cell r="V639"/>
          <cell r="W639"/>
          <cell r="X639"/>
          <cell r="Y639"/>
          <cell r="Z639"/>
          <cell r="AA639"/>
          <cell r="AB639"/>
          <cell r="AC639"/>
          <cell r="AD639">
            <v>75000000</v>
          </cell>
          <cell r="AE639">
            <v>4975000</v>
          </cell>
          <cell r="AF639"/>
        </row>
        <row r="640">
          <cell r="C640" t="str">
            <v>4100440065-001</v>
          </cell>
          <cell r="D640" t="str">
            <v>Nguyễn Thị Ngọc Lan</v>
          </cell>
          <cell r="E640" t="str">
            <v>Lê Thị Hồng Gấm</v>
          </cell>
          <cell r="F640" t="str">
            <v>74A Bùi Thị Xuân</v>
          </cell>
          <cell r="G640" t="str">
            <v>mua bán nông sản, hải sản các loại</v>
          </cell>
          <cell r="H640">
            <v>16800000</v>
          </cell>
          <cell r="I640" t="str">
            <v>01/2024</v>
          </cell>
          <cell r="J640">
            <v>252000</v>
          </cell>
          <cell r="K640">
            <v>168000</v>
          </cell>
          <cell r="L640">
            <v>84000</v>
          </cell>
          <cell r="M640">
            <v>0</v>
          </cell>
          <cell r="N640" t="str">
            <v/>
          </cell>
          <cell r="O640"/>
          <cell r="P640"/>
          <cell r="Q640" t="str">
            <v>X</v>
          </cell>
          <cell r="R640"/>
          <cell r="S640"/>
          <cell r="T640">
            <v>18000000</v>
          </cell>
          <cell r="U640">
            <v>270000</v>
          </cell>
          <cell r="V640"/>
          <cell r="W640"/>
          <cell r="X640"/>
          <cell r="Y640"/>
          <cell r="Z640"/>
          <cell r="AA640"/>
          <cell r="AB640"/>
          <cell r="AC640"/>
          <cell r="AD640">
            <v>18000000</v>
          </cell>
          <cell r="AE640">
            <v>270000</v>
          </cell>
          <cell r="AF640"/>
        </row>
        <row r="641">
          <cell r="C641" t="str">
            <v>4100446395</v>
          </cell>
          <cell r="D641" t="str">
            <v>Phạm Thị Tâm</v>
          </cell>
          <cell r="E641" t="str">
            <v>Lê Thị Hồng Gấm</v>
          </cell>
          <cell r="F641" t="str">
            <v>747 Trần Hưng Đạo</v>
          </cell>
          <cell r="G641" t="str">
            <v>Sách báo văn phòng phẩm</v>
          </cell>
          <cell r="H641">
            <v>44100000</v>
          </cell>
          <cell r="I641" t="str">
            <v>01/2024</v>
          </cell>
          <cell r="J641">
            <v>661500</v>
          </cell>
          <cell r="K641">
            <v>441000</v>
          </cell>
          <cell r="L641">
            <v>220500</v>
          </cell>
          <cell r="M641">
            <v>0</v>
          </cell>
          <cell r="N641" t="str">
            <v/>
          </cell>
          <cell r="O641"/>
          <cell r="P641"/>
          <cell r="Q641" t="str">
            <v>X</v>
          </cell>
          <cell r="R641"/>
          <cell r="S641"/>
          <cell r="T641">
            <v>45000000</v>
          </cell>
          <cell r="U641">
            <v>675000</v>
          </cell>
          <cell r="V641"/>
          <cell r="W641"/>
          <cell r="X641"/>
          <cell r="Y641"/>
          <cell r="Z641"/>
          <cell r="AA641"/>
          <cell r="AB641"/>
          <cell r="AC641"/>
          <cell r="AD641">
            <v>45000000</v>
          </cell>
          <cell r="AE641">
            <v>675000</v>
          </cell>
          <cell r="AF641"/>
        </row>
        <row r="642">
          <cell r="C642" t="str">
            <v>4100459588</v>
          </cell>
          <cell r="D642" t="str">
            <v>Lê Văn út</v>
          </cell>
          <cell r="E642" t="str">
            <v>Lê Thị Hồng Gấm</v>
          </cell>
          <cell r="F642" t="str">
            <v>30 Mai Xuân Thưởng</v>
          </cell>
          <cell r="G642" t="str">
            <v>DV cắt tóc</v>
          </cell>
          <cell r="H642">
            <v>8500000</v>
          </cell>
          <cell r="I642" t="str">
            <v>01/2024</v>
          </cell>
          <cell r="J642">
            <v>595000</v>
          </cell>
          <cell r="K642">
            <v>425000</v>
          </cell>
          <cell r="L642">
            <v>170000</v>
          </cell>
          <cell r="M642">
            <v>0</v>
          </cell>
          <cell r="N642" t="str">
            <v/>
          </cell>
          <cell r="O642"/>
          <cell r="P642"/>
          <cell r="Q642" t="str">
            <v>X</v>
          </cell>
          <cell r="R642"/>
          <cell r="S642"/>
          <cell r="T642">
            <v>8550000</v>
          </cell>
          <cell r="U642">
            <v>598500</v>
          </cell>
          <cell r="V642"/>
          <cell r="W642"/>
          <cell r="X642"/>
          <cell r="Y642"/>
          <cell r="Z642"/>
          <cell r="AA642"/>
          <cell r="AB642"/>
          <cell r="AC642"/>
          <cell r="AD642">
            <v>8550000</v>
          </cell>
          <cell r="AE642">
            <v>598500</v>
          </cell>
          <cell r="AF642"/>
        </row>
        <row r="643">
          <cell r="C643" t="str">
            <v>4100460978</v>
          </cell>
          <cell r="D643" t="str">
            <v>Lê Hồng Vi</v>
          </cell>
          <cell r="E643" t="str">
            <v>Lê Thị Hồng Gấm</v>
          </cell>
          <cell r="F643" t="str">
            <v>313 Lê Hồng Phong</v>
          </cell>
          <cell r="G643" t="str">
            <v>Bán sơn, keo các loại và các phụ kiện có liên quan đến sơn</v>
          </cell>
          <cell r="H643">
            <v>220000000</v>
          </cell>
          <cell r="I643" t="str">
            <v>01/2024</v>
          </cell>
          <cell r="J643">
            <v>3300000</v>
          </cell>
          <cell r="K643">
            <v>2200000</v>
          </cell>
          <cell r="L643">
            <v>1100000</v>
          </cell>
          <cell r="M643">
            <v>0</v>
          </cell>
          <cell r="N643" t="str">
            <v/>
          </cell>
          <cell r="O643"/>
          <cell r="P643"/>
          <cell r="Q643"/>
          <cell r="R643"/>
          <cell r="S643"/>
          <cell r="T643">
            <v>242000000</v>
          </cell>
          <cell r="U643">
            <v>3630000</v>
          </cell>
          <cell r="V643"/>
          <cell r="W643"/>
          <cell r="X643"/>
          <cell r="Y643"/>
          <cell r="Z643"/>
          <cell r="AA643"/>
          <cell r="AB643"/>
          <cell r="AC643"/>
          <cell r="AD643">
            <v>242000000</v>
          </cell>
          <cell r="AE643">
            <v>3630000</v>
          </cell>
          <cell r="AF643"/>
        </row>
        <row r="644">
          <cell r="C644" t="str">
            <v>4100462573</v>
          </cell>
          <cell r="D644" t="str">
            <v>Lê Thị Thu Lệ</v>
          </cell>
          <cell r="E644" t="str">
            <v>Lê Thị Hồng Gấm</v>
          </cell>
          <cell r="F644" t="str">
            <v>314 Lê Hồng Phong</v>
          </cell>
          <cell r="G644" t="str">
            <v>Bán phụ tùng xe đạp &amp; xe đạp nguyên chiếc</v>
          </cell>
          <cell r="H644">
            <v>75000000</v>
          </cell>
          <cell r="I644" t="str">
            <v>01/2024</v>
          </cell>
          <cell r="J644">
            <v>1125000</v>
          </cell>
          <cell r="K644">
            <v>750000</v>
          </cell>
          <cell r="L644">
            <v>375000</v>
          </cell>
          <cell r="M644">
            <v>0</v>
          </cell>
          <cell r="N644" t="str">
            <v/>
          </cell>
          <cell r="O644"/>
          <cell r="P644"/>
          <cell r="Q644"/>
          <cell r="R644"/>
          <cell r="S644"/>
          <cell r="T644">
            <v>78000000</v>
          </cell>
          <cell r="U644">
            <v>1170000</v>
          </cell>
          <cell r="V644"/>
          <cell r="W644"/>
          <cell r="X644"/>
          <cell r="Y644"/>
          <cell r="Z644"/>
          <cell r="AA644"/>
          <cell r="AB644"/>
          <cell r="AC644"/>
          <cell r="AD644">
            <v>78000000</v>
          </cell>
          <cell r="AE644">
            <v>1170000</v>
          </cell>
          <cell r="AF644"/>
        </row>
        <row r="645">
          <cell r="C645" t="str">
            <v>4100464838</v>
          </cell>
          <cell r="D645" t="str">
            <v>Huỳnh Đức Thiện</v>
          </cell>
          <cell r="E645" t="str">
            <v>Lê Thị Hồng Gấm</v>
          </cell>
          <cell r="F645" t="str">
            <v>213 Lê Hồng Phong</v>
          </cell>
          <cell r="G645" t="str">
            <v>mua bán mắt kính thời trang</v>
          </cell>
          <cell r="H645">
            <v>16500000</v>
          </cell>
          <cell r="I645" t="str">
            <v>01/2024</v>
          </cell>
          <cell r="J645">
            <v>247500</v>
          </cell>
          <cell r="K645">
            <v>165000</v>
          </cell>
          <cell r="L645">
            <v>82500</v>
          </cell>
          <cell r="M645">
            <v>0</v>
          </cell>
          <cell r="N645" t="str">
            <v/>
          </cell>
          <cell r="O645"/>
          <cell r="P645"/>
          <cell r="Q645" t="str">
            <v>X</v>
          </cell>
          <cell r="R645"/>
          <cell r="S645"/>
          <cell r="T645">
            <v>17000000</v>
          </cell>
          <cell r="U645">
            <v>255000</v>
          </cell>
          <cell r="V645"/>
          <cell r="W645"/>
          <cell r="X645"/>
          <cell r="Y645"/>
          <cell r="Z645"/>
          <cell r="AA645"/>
          <cell r="AB645"/>
          <cell r="AC645"/>
          <cell r="AD645">
            <v>17000000</v>
          </cell>
          <cell r="AE645">
            <v>255000</v>
          </cell>
          <cell r="AF645"/>
        </row>
        <row r="646">
          <cell r="C646" t="str">
            <v>4100474201</v>
          </cell>
          <cell r="D646" t="str">
            <v>Nguyễn Văn Thoại</v>
          </cell>
          <cell r="E646" t="str">
            <v>Lê Thị Hồng Gấm</v>
          </cell>
          <cell r="F646" t="str">
            <v>673 Trần Hưng Đạo</v>
          </cell>
          <cell r="G646" t="str">
            <v>mua bán sắt, thép, đồ sắt, máy móc...</v>
          </cell>
          <cell r="H646">
            <v>65000000</v>
          </cell>
          <cell r="I646" t="str">
            <v>01/2024</v>
          </cell>
          <cell r="J646">
            <v>2475000</v>
          </cell>
          <cell r="K646">
            <v>1650000</v>
          </cell>
          <cell r="L646">
            <v>825000</v>
          </cell>
          <cell r="M646">
            <v>0</v>
          </cell>
          <cell r="N646" t="str">
            <v/>
          </cell>
          <cell r="O646"/>
          <cell r="P646"/>
          <cell r="Q646"/>
          <cell r="R646"/>
          <cell r="S646"/>
          <cell r="T646">
            <v>73000000</v>
          </cell>
          <cell r="U646">
            <v>2835000</v>
          </cell>
          <cell r="V646"/>
          <cell r="W646"/>
          <cell r="X646"/>
          <cell r="Y646"/>
          <cell r="Z646"/>
          <cell r="AA646"/>
          <cell r="AB646"/>
          <cell r="AC646"/>
          <cell r="AD646">
            <v>73000000</v>
          </cell>
          <cell r="AE646">
            <v>2835000</v>
          </cell>
          <cell r="AF646"/>
        </row>
        <row r="647">
          <cell r="C647" t="str">
            <v>4100476142-002</v>
          </cell>
          <cell r="D647" t="str">
            <v>Nguyễn Văn Tâm</v>
          </cell>
          <cell r="E647" t="str">
            <v>Lê Thị Hồng Gấm</v>
          </cell>
          <cell r="F647" t="str">
            <v>132B đường Nguyễn Thái Học</v>
          </cell>
          <cell r="G647" t="str">
            <v>Bán phụ tùng xe máy , đồ dùng cá nhân, gia đình</v>
          </cell>
          <cell r="H647">
            <v>20000000</v>
          </cell>
          <cell r="I647" t="str">
            <v>04/2024</v>
          </cell>
          <cell r="J647">
            <v>300000</v>
          </cell>
          <cell r="K647">
            <v>200000</v>
          </cell>
          <cell r="L647">
            <v>100000</v>
          </cell>
          <cell r="M647">
            <v>0</v>
          </cell>
          <cell r="N647" t="str">
            <v/>
          </cell>
          <cell r="O647"/>
          <cell r="P647"/>
          <cell r="Q647"/>
          <cell r="R647"/>
          <cell r="S647"/>
          <cell r="T647">
            <v>22000000</v>
          </cell>
          <cell r="U647">
            <v>330000</v>
          </cell>
          <cell r="V647"/>
          <cell r="W647"/>
          <cell r="X647"/>
          <cell r="Y647"/>
          <cell r="Z647"/>
          <cell r="AA647"/>
          <cell r="AB647"/>
          <cell r="AC647"/>
          <cell r="AD647">
            <v>22000000</v>
          </cell>
          <cell r="AE647">
            <v>330000</v>
          </cell>
          <cell r="AF647"/>
        </row>
        <row r="648">
          <cell r="C648" t="str">
            <v>4100513732</v>
          </cell>
          <cell r="D648" t="str">
            <v>Nguyễn Thị Thanh Trang</v>
          </cell>
          <cell r="E648" t="str">
            <v>Lê Thị Hồng Gấm</v>
          </cell>
          <cell r="F648" t="str">
            <v>114 Trần Phú</v>
          </cell>
          <cell r="G648" t="str">
            <v>MB hàng Phụ liệu may mặc</v>
          </cell>
          <cell r="H648">
            <v>105000000</v>
          </cell>
          <cell r="I648" t="str">
            <v>01/2024</v>
          </cell>
          <cell r="J648">
            <v>1575000</v>
          </cell>
          <cell r="K648">
            <v>1050000</v>
          </cell>
          <cell r="L648">
            <v>525000</v>
          </cell>
          <cell r="M648">
            <v>0</v>
          </cell>
          <cell r="N648" t="str">
            <v/>
          </cell>
          <cell r="O648"/>
          <cell r="P648"/>
          <cell r="Q648"/>
          <cell r="R648"/>
          <cell r="S648"/>
          <cell r="T648">
            <v>116000000</v>
          </cell>
          <cell r="U648">
            <v>1740000</v>
          </cell>
          <cell r="V648"/>
          <cell r="W648"/>
          <cell r="X648"/>
          <cell r="Y648"/>
          <cell r="Z648"/>
          <cell r="AA648"/>
          <cell r="AB648"/>
          <cell r="AC648"/>
          <cell r="AD648">
            <v>116000000</v>
          </cell>
          <cell r="AE648">
            <v>1740000</v>
          </cell>
          <cell r="AF648"/>
        </row>
        <row r="649">
          <cell r="C649" t="str">
            <v>4100522286</v>
          </cell>
          <cell r="D649" t="str">
            <v>Nguyễn Anh Kha</v>
          </cell>
          <cell r="E649" t="str">
            <v>Lê Thị Hồng Gấm</v>
          </cell>
          <cell r="F649" t="str">
            <v>24 Nguyễn Tất Thành</v>
          </cell>
          <cell r="G649" t="str">
            <v>dịch vụ cho thuê lưu trú, cho thuê xe và dịch vụ ăn uống</v>
          </cell>
          <cell r="H649">
            <v>16600000</v>
          </cell>
          <cell r="I649" t="str">
            <v>01/2024</v>
          </cell>
          <cell r="J649">
            <v>1162000</v>
          </cell>
          <cell r="K649">
            <v>830000</v>
          </cell>
          <cell r="L649">
            <v>332000</v>
          </cell>
          <cell r="M649">
            <v>0</v>
          </cell>
          <cell r="N649" t="str">
            <v/>
          </cell>
          <cell r="O649"/>
          <cell r="P649"/>
          <cell r="Q649"/>
          <cell r="R649"/>
          <cell r="S649"/>
          <cell r="T649">
            <v>17000000</v>
          </cell>
          <cell r="U649">
            <v>1190000</v>
          </cell>
          <cell r="V649"/>
          <cell r="W649"/>
          <cell r="X649"/>
          <cell r="Y649"/>
          <cell r="Z649"/>
          <cell r="AA649"/>
          <cell r="AB649"/>
          <cell r="AC649"/>
          <cell r="AD649">
            <v>17000000</v>
          </cell>
          <cell r="AE649">
            <v>1190000</v>
          </cell>
          <cell r="AF649"/>
        </row>
        <row r="650">
          <cell r="C650" t="str">
            <v>4100523748</v>
          </cell>
          <cell r="D650" t="str">
            <v>Nguyễn Thị Mai</v>
          </cell>
          <cell r="E650" t="str">
            <v>Lê Thị Hồng Gấm</v>
          </cell>
          <cell r="F650" t="str">
            <v>10 Nguyễn Thái Học</v>
          </cell>
          <cell r="G650" t="str">
            <v>Mua bán vật tư y tế thông thường</v>
          </cell>
          <cell r="H650">
            <v>19000000</v>
          </cell>
          <cell r="I650" t="str">
            <v>01/2024</v>
          </cell>
          <cell r="J650">
            <v>285000</v>
          </cell>
          <cell r="K650">
            <v>190000</v>
          </cell>
          <cell r="L650">
            <v>95000</v>
          </cell>
          <cell r="M650">
            <v>0</v>
          </cell>
          <cell r="N650" t="str">
            <v/>
          </cell>
          <cell r="O650"/>
          <cell r="P650"/>
          <cell r="Q650" t="str">
            <v>X</v>
          </cell>
          <cell r="R650"/>
          <cell r="S650"/>
          <cell r="T650">
            <v>21000000</v>
          </cell>
          <cell r="U650">
            <v>315000</v>
          </cell>
          <cell r="V650"/>
          <cell r="W650"/>
          <cell r="X650"/>
          <cell r="Y650"/>
          <cell r="Z650"/>
          <cell r="AA650"/>
          <cell r="AB650"/>
          <cell r="AC650"/>
          <cell r="AD650">
            <v>21000000</v>
          </cell>
          <cell r="AE650">
            <v>315000</v>
          </cell>
          <cell r="AF650"/>
        </row>
        <row r="651">
          <cell r="C651" t="str">
            <v>4100526587</v>
          </cell>
          <cell r="D651" t="str">
            <v>Trần Thị Thừa</v>
          </cell>
          <cell r="E651" t="str">
            <v>Lê Thị Hồng Gấm</v>
          </cell>
          <cell r="F651" t="str">
            <v>62 A Trần Phú</v>
          </cell>
          <cell r="G651" t="str">
            <v>dịch vụ internet và trò chơi điện tử công cộng</v>
          </cell>
          <cell r="H651">
            <v>8400000</v>
          </cell>
          <cell r="I651" t="str">
            <v>01/2024</v>
          </cell>
          <cell r="J651">
            <v>588000</v>
          </cell>
          <cell r="K651">
            <v>420000</v>
          </cell>
          <cell r="L651">
            <v>168000</v>
          </cell>
          <cell r="M651">
            <v>0</v>
          </cell>
          <cell r="N651" t="str">
            <v/>
          </cell>
          <cell r="O651"/>
          <cell r="P651"/>
          <cell r="Q651" t="str">
            <v>X</v>
          </cell>
          <cell r="R651"/>
          <cell r="S651"/>
          <cell r="T651">
            <v>8500000</v>
          </cell>
          <cell r="U651">
            <v>595000</v>
          </cell>
          <cell r="V651"/>
          <cell r="W651"/>
          <cell r="X651"/>
          <cell r="Y651"/>
          <cell r="Z651"/>
          <cell r="AA651"/>
          <cell r="AB651"/>
          <cell r="AC651"/>
          <cell r="AD651">
            <v>8500000</v>
          </cell>
          <cell r="AE651">
            <v>595000</v>
          </cell>
          <cell r="AF651"/>
        </row>
        <row r="652">
          <cell r="C652" t="str">
            <v>4100532950-001</v>
          </cell>
          <cell r="D652" t="str">
            <v>Nguyễn Thị Thanh Vân</v>
          </cell>
          <cell r="E652" t="str">
            <v>Lê Thị Hồng Gấm</v>
          </cell>
          <cell r="F652" t="str">
            <v>05 đường Lý Thường Kiệt</v>
          </cell>
          <cell r="G652" t="str">
            <v>Bán buôn tổng hợp (HỘ KINH DOANH SHOP VÂN HÙNG)</v>
          </cell>
          <cell r="H652">
            <v>20000000</v>
          </cell>
          <cell r="I652" t="str">
            <v>01/2024</v>
          </cell>
          <cell r="J652">
            <v>300000</v>
          </cell>
          <cell r="K652">
            <v>200000</v>
          </cell>
          <cell r="L652">
            <v>100000</v>
          </cell>
          <cell r="M652">
            <v>0</v>
          </cell>
          <cell r="N652" t="str">
            <v/>
          </cell>
          <cell r="O652"/>
          <cell r="P652"/>
          <cell r="Q652"/>
          <cell r="R652"/>
          <cell r="S652"/>
          <cell r="T652">
            <v>24000000</v>
          </cell>
          <cell r="U652">
            <v>360000</v>
          </cell>
          <cell r="V652"/>
          <cell r="W652"/>
          <cell r="X652"/>
          <cell r="Y652"/>
          <cell r="Z652"/>
          <cell r="AA652"/>
          <cell r="AB652"/>
          <cell r="AC652"/>
          <cell r="AD652">
            <v>24000000</v>
          </cell>
          <cell r="AE652">
            <v>360000</v>
          </cell>
          <cell r="AF652"/>
        </row>
        <row r="653">
          <cell r="C653" t="str">
            <v>4100545861</v>
          </cell>
          <cell r="D653" t="str">
            <v>Lê Thanh Sơn</v>
          </cell>
          <cell r="E653" t="str">
            <v>Lê Thị Hồng Gấm</v>
          </cell>
          <cell r="F653" t="str">
            <v>697 Trần Hưng Đạo</v>
          </cell>
          <cell r="G653" t="str">
            <v>Bán tân dược; thực phẩm chức năng và vật tư y tế thông thường (18/09/2013)</v>
          </cell>
          <cell r="H653">
            <v>225000000</v>
          </cell>
          <cell r="I653" t="str">
            <v>01/2024</v>
          </cell>
          <cell r="J653">
            <v>3375000</v>
          </cell>
          <cell r="K653">
            <v>2250000</v>
          </cell>
          <cell r="L653">
            <v>1125000</v>
          </cell>
          <cell r="M653">
            <v>0</v>
          </cell>
          <cell r="N653" t="str">
            <v/>
          </cell>
          <cell r="O653"/>
          <cell r="P653"/>
          <cell r="Q653"/>
          <cell r="R653"/>
          <cell r="S653"/>
          <cell r="T653">
            <v>248000000</v>
          </cell>
          <cell r="U653">
            <v>3720000</v>
          </cell>
          <cell r="V653"/>
          <cell r="W653"/>
          <cell r="X653"/>
          <cell r="Y653"/>
          <cell r="Z653"/>
          <cell r="AA653"/>
          <cell r="AB653"/>
          <cell r="AC653"/>
          <cell r="AD653">
            <v>248000000</v>
          </cell>
          <cell r="AE653">
            <v>3720000</v>
          </cell>
          <cell r="AF653"/>
        </row>
        <row r="654">
          <cell r="C654" t="str">
            <v>4100545879</v>
          </cell>
          <cell r="D654" t="str">
            <v>Nguyễn Hồ Minh</v>
          </cell>
          <cell r="E654" t="str">
            <v>Lê Thị Hồng Gấm</v>
          </cell>
          <cell r="F654" t="str">
            <v>473 đường Trần Hưng Đạo</v>
          </cell>
          <cell r="G654" t="str">
            <v>Mua bán dược phẩm, mỹ phẩm, thực phẩm chức năng và vật tư y tế thông thường ngoài giờ (HỘ KINH DOANH NHÀ THUỐC THANH SƠN)</v>
          </cell>
          <cell r="H654">
            <v>380000000</v>
          </cell>
          <cell r="I654" t="str">
            <v>01/2024</v>
          </cell>
          <cell r="J654">
            <v>5700000</v>
          </cell>
          <cell r="K654">
            <v>3800000</v>
          </cell>
          <cell r="L654">
            <v>1900000</v>
          </cell>
          <cell r="M654">
            <v>0</v>
          </cell>
          <cell r="N654" t="str">
            <v/>
          </cell>
          <cell r="O654"/>
          <cell r="P654"/>
          <cell r="Q654"/>
          <cell r="R654"/>
          <cell r="S654"/>
          <cell r="T654">
            <v>380000000</v>
          </cell>
          <cell r="U654">
            <v>5700000</v>
          </cell>
          <cell r="V654"/>
          <cell r="W654"/>
          <cell r="X654"/>
          <cell r="Y654"/>
          <cell r="Z654"/>
          <cell r="AA654"/>
          <cell r="AB654"/>
          <cell r="AC654"/>
          <cell r="AD654">
            <v>380000000</v>
          </cell>
          <cell r="AE654">
            <v>5700000</v>
          </cell>
          <cell r="AF654"/>
        </row>
        <row r="655">
          <cell r="C655" t="str">
            <v>4100576281</v>
          </cell>
          <cell r="D655" t="str">
            <v>Nguyễn Thị Xuân Thu</v>
          </cell>
          <cell r="E655" t="str">
            <v>Lê Thị Hồng Gấm</v>
          </cell>
          <cell r="F655" t="str">
            <v>47 Mai Xuân Thưởng</v>
          </cell>
          <cell r="G655" t="str">
            <v>Dịch vụ ăn uống</v>
          </cell>
          <cell r="H655">
            <v>68000000</v>
          </cell>
          <cell r="I655" t="str">
            <v>01/2024</v>
          </cell>
          <cell r="J655">
            <v>3060000</v>
          </cell>
          <cell r="K655">
            <v>2040000</v>
          </cell>
          <cell r="L655">
            <v>1020000</v>
          </cell>
          <cell r="M655">
            <v>0</v>
          </cell>
          <cell r="N655" t="str">
            <v>X</v>
          </cell>
          <cell r="O655"/>
          <cell r="P655"/>
          <cell r="Q655"/>
          <cell r="R655"/>
          <cell r="S655"/>
          <cell r="T655">
            <v>68000000</v>
          </cell>
          <cell r="U655">
            <v>3060000</v>
          </cell>
          <cell r="V655"/>
          <cell r="W655"/>
          <cell r="X655"/>
          <cell r="Y655"/>
          <cell r="Z655"/>
          <cell r="AA655"/>
          <cell r="AB655"/>
          <cell r="AC655"/>
          <cell r="AD655">
            <v>68000000</v>
          </cell>
          <cell r="AE655">
            <v>3060000</v>
          </cell>
          <cell r="AF655"/>
        </row>
        <row r="656">
          <cell r="C656" t="str">
            <v>4100579726</v>
          </cell>
          <cell r="D656" t="str">
            <v>Thái Sinh Tùng</v>
          </cell>
          <cell r="E656" t="str">
            <v>Lê Thị Hồng Gấm</v>
          </cell>
          <cell r="F656" t="str">
            <v>Tổ 44, Khu vực 6</v>
          </cell>
          <cell r="G656" t="str">
            <v>Xẻ gỗ</v>
          </cell>
          <cell r="H656">
            <v>33000000</v>
          </cell>
          <cell r="I656" t="str">
            <v>01/2024</v>
          </cell>
          <cell r="J656">
            <v>495000</v>
          </cell>
          <cell r="K656">
            <v>330000</v>
          </cell>
          <cell r="L656">
            <v>165000</v>
          </cell>
          <cell r="M656">
            <v>0</v>
          </cell>
          <cell r="N656" t="str">
            <v/>
          </cell>
          <cell r="O656"/>
          <cell r="P656"/>
          <cell r="Q656"/>
          <cell r="R656"/>
          <cell r="S656"/>
          <cell r="T656">
            <v>37000000</v>
          </cell>
          <cell r="U656">
            <v>555000</v>
          </cell>
          <cell r="V656"/>
          <cell r="W656"/>
          <cell r="X656"/>
          <cell r="Y656"/>
          <cell r="Z656"/>
          <cell r="AA656"/>
          <cell r="AB656"/>
          <cell r="AC656"/>
          <cell r="AD656">
            <v>37000000</v>
          </cell>
          <cell r="AE656">
            <v>555000</v>
          </cell>
          <cell r="AF656"/>
        </row>
        <row r="657">
          <cell r="C657" t="str">
            <v>4100581958</v>
          </cell>
          <cell r="D657" t="str">
            <v>Lê Thị Kim Loan</v>
          </cell>
          <cell r="E657" t="str">
            <v>Lê Thị Hồng Gấm</v>
          </cell>
          <cell r="F657" t="str">
            <v>24-26 Trần Phú</v>
          </cell>
          <cell r="G657" t="str">
            <v>dịch vụ chụp hình cưới và cho thuê đồ cưới</v>
          </cell>
          <cell r="H657">
            <v>11600000</v>
          </cell>
          <cell r="I657" t="str">
            <v>01/2024</v>
          </cell>
          <cell r="J657">
            <v>812000</v>
          </cell>
          <cell r="K657">
            <v>580000</v>
          </cell>
          <cell r="L657">
            <v>232000</v>
          </cell>
          <cell r="M657">
            <v>0</v>
          </cell>
          <cell r="N657" t="str">
            <v/>
          </cell>
          <cell r="O657"/>
          <cell r="P657"/>
          <cell r="Q657"/>
          <cell r="R657"/>
          <cell r="S657"/>
          <cell r="T657">
            <v>11600000</v>
          </cell>
          <cell r="U657">
            <v>812000</v>
          </cell>
          <cell r="V657"/>
          <cell r="W657"/>
          <cell r="X657"/>
          <cell r="Y657"/>
          <cell r="Z657"/>
          <cell r="AA657"/>
          <cell r="AB657"/>
          <cell r="AC657"/>
          <cell r="AD657">
            <v>11600000</v>
          </cell>
          <cell r="AE657">
            <v>812000</v>
          </cell>
          <cell r="AF657"/>
        </row>
        <row r="658">
          <cell r="C658" t="str">
            <v>4100584194</v>
          </cell>
          <cell r="D658" t="str">
            <v>Nguyễn Thị Hà</v>
          </cell>
          <cell r="E658" t="str">
            <v>Lê Thị Hồng Gấm</v>
          </cell>
          <cell r="F658" t="str">
            <v>529 Trần Hưng Đạo</v>
          </cell>
          <cell r="G658" t="str">
            <v>mua bán văn phòng phẩm</v>
          </cell>
          <cell r="H658">
            <v>20000000</v>
          </cell>
          <cell r="I658" t="str">
            <v>01/2024</v>
          </cell>
          <cell r="J658">
            <v>300000</v>
          </cell>
          <cell r="K658">
            <v>200000</v>
          </cell>
          <cell r="L658">
            <v>100000</v>
          </cell>
          <cell r="M658">
            <v>0</v>
          </cell>
          <cell r="N658" t="str">
            <v/>
          </cell>
          <cell r="O658"/>
          <cell r="P658"/>
          <cell r="Q658" t="str">
            <v>X</v>
          </cell>
          <cell r="R658"/>
          <cell r="S658"/>
          <cell r="T658">
            <v>22000000</v>
          </cell>
          <cell r="U658">
            <v>330000</v>
          </cell>
          <cell r="V658"/>
          <cell r="W658"/>
          <cell r="X658"/>
          <cell r="Y658"/>
          <cell r="Z658"/>
          <cell r="AA658"/>
          <cell r="AB658"/>
          <cell r="AC658"/>
          <cell r="AD658">
            <v>22000000</v>
          </cell>
          <cell r="AE658">
            <v>330000</v>
          </cell>
          <cell r="AF658"/>
        </row>
        <row r="659">
          <cell r="C659" t="str">
            <v>4100590984</v>
          </cell>
          <cell r="D659" t="str">
            <v>Thái Tân Bình</v>
          </cell>
          <cell r="E659" t="str">
            <v>Lê Thị Hồng Gấm</v>
          </cell>
          <cell r="F659" t="str">
            <v>130/12 Nguyễn Thái Học</v>
          </cell>
          <cell r="G659" t="str">
            <v>Mua bán thủy hải sản, thiết bị điện dân dụng, gia dụng, điện tử, điện máy, điện lạnh, điện công nghiệp, thiết bị điện nước, cơ khí, kim khí và VPP. Dịch vụ ân thanh ánh sáng. Bán điện dư từ điện năng</v>
          </cell>
          <cell r="H659">
            <v>10200000</v>
          </cell>
          <cell r="I659" t="str">
            <v>01/2024</v>
          </cell>
          <cell r="J659">
            <v>164000</v>
          </cell>
          <cell r="K659">
            <v>110000</v>
          </cell>
          <cell r="L659">
            <v>54000</v>
          </cell>
          <cell r="M659">
            <v>0</v>
          </cell>
          <cell r="N659" t="str">
            <v/>
          </cell>
          <cell r="O659"/>
          <cell r="P659"/>
          <cell r="Q659" t="str">
            <v>X</v>
          </cell>
          <cell r="R659"/>
          <cell r="S659"/>
          <cell r="T659">
            <v>10300000</v>
          </cell>
          <cell r="U659">
            <v>171000</v>
          </cell>
          <cell r="V659"/>
          <cell r="W659"/>
          <cell r="X659"/>
          <cell r="Y659"/>
          <cell r="Z659"/>
          <cell r="AA659"/>
          <cell r="AB659"/>
          <cell r="AC659"/>
          <cell r="AD659">
            <v>10300000</v>
          </cell>
          <cell r="AE659">
            <v>171000</v>
          </cell>
          <cell r="AF659"/>
        </row>
        <row r="660">
          <cell r="C660" t="str">
            <v>4100591434</v>
          </cell>
          <cell r="D660" t="str">
            <v>Huỳnh Mạnh Hùng</v>
          </cell>
          <cell r="E660" t="str">
            <v>Lê Thị Hồng Gấm</v>
          </cell>
          <cell r="F660" t="str">
            <v>Số 68 Trần Phú</v>
          </cell>
          <cell r="G660" t="str">
            <v>Dịch vụ internet và trò chơi điện tử công cộng (10/06/2015)</v>
          </cell>
          <cell r="H660">
            <v>40000000</v>
          </cell>
          <cell r="I660" t="str">
            <v>01/2024</v>
          </cell>
          <cell r="J660">
            <v>600000</v>
          </cell>
          <cell r="K660">
            <v>400000</v>
          </cell>
          <cell r="L660">
            <v>200000</v>
          </cell>
          <cell r="M660">
            <v>0</v>
          </cell>
          <cell r="N660" t="str">
            <v/>
          </cell>
          <cell r="O660"/>
          <cell r="P660"/>
          <cell r="Q660"/>
          <cell r="R660"/>
          <cell r="S660"/>
          <cell r="T660">
            <v>44000000</v>
          </cell>
          <cell r="U660">
            <v>660000</v>
          </cell>
          <cell r="V660"/>
          <cell r="W660"/>
          <cell r="X660"/>
          <cell r="Y660"/>
          <cell r="Z660"/>
          <cell r="AA660"/>
          <cell r="AB660"/>
          <cell r="AC660"/>
          <cell r="AD660">
            <v>44000000</v>
          </cell>
          <cell r="AE660">
            <v>660000</v>
          </cell>
          <cell r="AF660"/>
        </row>
        <row r="661">
          <cell r="C661" t="str">
            <v>4100597203</v>
          </cell>
          <cell r="D661" t="str">
            <v>Bành Quang Khải</v>
          </cell>
          <cell r="E661" t="str">
            <v>Lê Thị Hồng Gấm</v>
          </cell>
          <cell r="F661" t="str">
            <v>158B Nguyễn Thái Học</v>
          </cell>
          <cell r="G661" t="str">
            <v>Dịch vụ khám nội ngoài giờ</v>
          </cell>
          <cell r="H661">
            <v>18200000</v>
          </cell>
          <cell r="I661" t="str">
            <v>01/2024</v>
          </cell>
          <cell r="J661">
            <v>364000</v>
          </cell>
          <cell r="K661">
            <v>0</v>
          </cell>
          <cell r="L661">
            <v>364000</v>
          </cell>
          <cell r="M661">
            <v>0</v>
          </cell>
          <cell r="N661" t="str">
            <v/>
          </cell>
          <cell r="O661"/>
          <cell r="P661"/>
          <cell r="Q661"/>
          <cell r="R661"/>
          <cell r="S661"/>
          <cell r="T661">
            <v>18200000</v>
          </cell>
          <cell r="U661">
            <v>364000</v>
          </cell>
          <cell r="V661"/>
          <cell r="W661"/>
          <cell r="X661"/>
          <cell r="Y661"/>
          <cell r="Z661"/>
          <cell r="AA661"/>
          <cell r="AB661"/>
          <cell r="AC661"/>
          <cell r="AD661">
            <v>18200000</v>
          </cell>
          <cell r="AE661">
            <v>364000</v>
          </cell>
          <cell r="AF661"/>
        </row>
        <row r="662">
          <cell r="C662" t="str">
            <v>4100603873</v>
          </cell>
          <cell r="D662" t="str">
            <v>Hoàng Thị Thanh Bình</v>
          </cell>
          <cell r="E662" t="str">
            <v>Lê Thị Hồng Gấm</v>
          </cell>
          <cell r="F662" t="str">
            <v>94 Nguyễn Thái Học</v>
          </cell>
          <cell r="G662" t="str">
            <v>DV Khám tai mũi họng</v>
          </cell>
          <cell r="H662">
            <v>8400000</v>
          </cell>
          <cell r="I662" t="str">
            <v>01/2024</v>
          </cell>
          <cell r="J662">
            <v>168000</v>
          </cell>
          <cell r="K662">
            <v>0</v>
          </cell>
          <cell r="L662">
            <v>168000</v>
          </cell>
          <cell r="M662">
            <v>0</v>
          </cell>
          <cell r="N662" t="str">
            <v/>
          </cell>
          <cell r="O662"/>
          <cell r="P662"/>
          <cell r="Q662" t="str">
            <v>X</v>
          </cell>
          <cell r="R662"/>
          <cell r="S662"/>
          <cell r="T662">
            <v>8500000</v>
          </cell>
          <cell r="U662">
            <v>170000</v>
          </cell>
          <cell r="V662"/>
          <cell r="W662"/>
          <cell r="X662"/>
          <cell r="Y662"/>
          <cell r="Z662"/>
          <cell r="AA662"/>
          <cell r="AB662"/>
          <cell r="AC662"/>
          <cell r="AD662">
            <v>8500000</v>
          </cell>
          <cell r="AE662">
            <v>170000</v>
          </cell>
          <cell r="AF662"/>
        </row>
        <row r="663">
          <cell r="C663" t="str">
            <v>4100621375</v>
          </cell>
          <cell r="D663" t="str">
            <v>Trần Quý Đệ</v>
          </cell>
          <cell r="E663" t="str">
            <v>Lê Thị Hồng Gấm</v>
          </cell>
          <cell r="F663" t="str">
            <v>425 Trần Hưng Đạo</v>
          </cell>
          <cell r="G663" t="str">
            <v>Dịch vụ khám răng hàm mặt ngoài giờ</v>
          </cell>
          <cell r="H663">
            <v>30500000</v>
          </cell>
          <cell r="I663" t="str">
            <v>01/2024</v>
          </cell>
          <cell r="J663">
            <v>610000</v>
          </cell>
          <cell r="K663">
            <v>0</v>
          </cell>
          <cell r="L663">
            <v>610000</v>
          </cell>
          <cell r="M663">
            <v>0</v>
          </cell>
          <cell r="N663" t="str">
            <v/>
          </cell>
          <cell r="O663"/>
          <cell r="P663"/>
          <cell r="Q663"/>
          <cell r="R663"/>
          <cell r="S663"/>
          <cell r="T663">
            <v>35000000</v>
          </cell>
          <cell r="U663">
            <v>700000</v>
          </cell>
          <cell r="V663"/>
          <cell r="W663"/>
          <cell r="X663"/>
          <cell r="Y663"/>
          <cell r="Z663"/>
          <cell r="AA663"/>
          <cell r="AB663"/>
          <cell r="AC663"/>
          <cell r="AD663">
            <v>35000000</v>
          </cell>
          <cell r="AE663">
            <v>700000</v>
          </cell>
          <cell r="AF663"/>
        </row>
        <row r="664">
          <cell r="C664" t="str">
            <v>4100626662</v>
          </cell>
          <cell r="D664" t="str">
            <v>Đặng Xuân Bích</v>
          </cell>
          <cell r="E664" t="str">
            <v>Lê Thị Hồng Gấm</v>
          </cell>
          <cell r="F664" t="str">
            <v>729 Trần Hưng Đạo</v>
          </cell>
          <cell r="G664" t="str">
            <v>mua bán đồ sắt các loại</v>
          </cell>
          <cell r="H664">
            <v>35700000</v>
          </cell>
          <cell r="I664" t="str">
            <v>01/2024</v>
          </cell>
          <cell r="J664">
            <v>535500</v>
          </cell>
          <cell r="K664">
            <v>357000</v>
          </cell>
          <cell r="L664">
            <v>178500</v>
          </cell>
          <cell r="M664">
            <v>0</v>
          </cell>
          <cell r="N664" t="str">
            <v/>
          </cell>
          <cell r="O664"/>
          <cell r="P664"/>
          <cell r="Q664" t="str">
            <v>X</v>
          </cell>
          <cell r="R664"/>
          <cell r="S664"/>
          <cell r="T664">
            <v>36000000</v>
          </cell>
          <cell r="U664">
            <v>540000</v>
          </cell>
          <cell r="V664"/>
          <cell r="W664"/>
          <cell r="X664"/>
          <cell r="Y664"/>
          <cell r="Z664"/>
          <cell r="AA664"/>
          <cell r="AB664"/>
          <cell r="AC664"/>
          <cell r="AD664">
            <v>36000000</v>
          </cell>
          <cell r="AE664">
            <v>540000</v>
          </cell>
          <cell r="AF664"/>
        </row>
        <row r="665">
          <cell r="C665" t="str">
            <v>4100626687</v>
          </cell>
          <cell r="D665" t="str">
            <v>Trần Bình Phái</v>
          </cell>
          <cell r="E665" t="str">
            <v>Lê Thị Hồng Gấm</v>
          </cell>
          <cell r="F665" t="str">
            <v>783 Trần Hưng Đạo</v>
          </cell>
          <cell r="G665" t="str">
            <v>Dịch vụ sửa chửa điện cơ</v>
          </cell>
          <cell r="H665">
            <v>10000000</v>
          </cell>
          <cell r="I665" t="str">
            <v>01/2024</v>
          </cell>
          <cell r="J665">
            <v>700000</v>
          </cell>
          <cell r="K665">
            <v>500000</v>
          </cell>
          <cell r="L665">
            <v>200000</v>
          </cell>
          <cell r="M665">
            <v>0</v>
          </cell>
          <cell r="N665" t="str">
            <v/>
          </cell>
          <cell r="O665"/>
          <cell r="P665"/>
          <cell r="Q665" t="str">
            <v>X</v>
          </cell>
          <cell r="R665"/>
          <cell r="S665"/>
          <cell r="T665">
            <v>10050000</v>
          </cell>
          <cell r="U665">
            <v>703500</v>
          </cell>
          <cell r="V665"/>
          <cell r="W665"/>
          <cell r="X665"/>
          <cell r="Y665"/>
          <cell r="Z665"/>
          <cell r="AA665"/>
          <cell r="AB665"/>
          <cell r="AC665"/>
          <cell r="AD665">
            <v>10050000</v>
          </cell>
          <cell r="AE665">
            <v>703500</v>
          </cell>
          <cell r="AF665"/>
        </row>
        <row r="666">
          <cell r="C666" t="str">
            <v>4100626694</v>
          </cell>
          <cell r="D666" t="str">
            <v>Phan Hữu Hy</v>
          </cell>
          <cell r="E666" t="str">
            <v>Lê Thị Hồng Gấm</v>
          </cell>
          <cell r="F666" t="str">
            <v>667 Trần Hưng Đạo</v>
          </cell>
          <cell r="G666" t="str">
            <v>Sửa chửa điện cơ</v>
          </cell>
          <cell r="H666">
            <v>8400000</v>
          </cell>
          <cell r="I666" t="str">
            <v>01/2024</v>
          </cell>
          <cell r="J666">
            <v>588000</v>
          </cell>
          <cell r="K666">
            <v>420000</v>
          </cell>
          <cell r="L666">
            <v>168000</v>
          </cell>
          <cell r="M666">
            <v>0</v>
          </cell>
          <cell r="N666" t="str">
            <v/>
          </cell>
          <cell r="O666"/>
          <cell r="P666"/>
          <cell r="Q666" t="str">
            <v>X</v>
          </cell>
          <cell r="R666"/>
          <cell r="S666"/>
          <cell r="T666">
            <v>9000000</v>
          </cell>
          <cell r="U666">
            <v>630000</v>
          </cell>
          <cell r="V666"/>
          <cell r="W666"/>
          <cell r="X666"/>
          <cell r="Y666"/>
          <cell r="Z666"/>
          <cell r="AA666"/>
          <cell r="AB666"/>
          <cell r="AC666"/>
          <cell r="AD666">
            <v>9000000</v>
          </cell>
          <cell r="AE666">
            <v>630000</v>
          </cell>
          <cell r="AF666"/>
        </row>
        <row r="667">
          <cell r="C667" t="str">
            <v>4100634511</v>
          </cell>
          <cell r="D667" t="str">
            <v>Đặng Thị Ngọc Hân</v>
          </cell>
          <cell r="E667" t="str">
            <v>Lê Thị Hồng Gấm</v>
          </cell>
          <cell r="F667" t="str">
            <v>88 Nguyễn Thái Học</v>
          </cell>
          <cell r="G667" t="str">
            <v>Bán giày, dép</v>
          </cell>
          <cell r="H667">
            <v>36000000</v>
          </cell>
          <cell r="I667" t="str">
            <v>01/2024</v>
          </cell>
          <cell r="J667">
            <v>540000</v>
          </cell>
          <cell r="K667">
            <v>360000</v>
          </cell>
          <cell r="L667">
            <v>180000</v>
          </cell>
          <cell r="M667">
            <v>0</v>
          </cell>
          <cell r="N667" t="str">
            <v/>
          </cell>
          <cell r="O667"/>
          <cell r="P667"/>
          <cell r="Q667"/>
          <cell r="R667"/>
          <cell r="S667"/>
          <cell r="T667">
            <v>40000000</v>
          </cell>
          <cell r="U667">
            <v>600000</v>
          </cell>
          <cell r="V667"/>
          <cell r="W667"/>
          <cell r="X667"/>
          <cell r="Y667"/>
          <cell r="Z667"/>
          <cell r="AA667"/>
          <cell r="AB667"/>
          <cell r="AC667"/>
          <cell r="AD667">
            <v>40000000</v>
          </cell>
          <cell r="AE667">
            <v>600000</v>
          </cell>
          <cell r="AF667"/>
        </row>
        <row r="668">
          <cell r="C668" t="str">
            <v>4100638428</v>
          </cell>
          <cell r="D668" t="str">
            <v>TỪ THỊ BÍCH THỦY</v>
          </cell>
          <cell r="E668" t="str">
            <v>Lê Thị Hồng Gấm</v>
          </cell>
          <cell r="F668" t="str">
            <v>08 Phan Đình Phùng</v>
          </cell>
          <cell r="G668" t="str">
            <v>Bán Điện tử - điện thoại các loại</v>
          </cell>
          <cell r="H668">
            <v>115000000</v>
          </cell>
          <cell r="I668" t="str">
            <v>01/2024</v>
          </cell>
          <cell r="J668">
            <v>1725000</v>
          </cell>
          <cell r="K668">
            <v>1150000</v>
          </cell>
          <cell r="L668">
            <v>575000</v>
          </cell>
          <cell r="M668">
            <v>0</v>
          </cell>
          <cell r="N668" t="str">
            <v/>
          </cell>
          <cell r="O668"/>
          <cell r="P668"/>
          <cell r="Q668"/>
          <cell r="R668"/>
          <cell r="S668"/>
          <cell r="T668">
            <v>115000000</v>
          </cell>
          <cell r="U668">
            <v>1725000</v>
          </cell>
          <cell r="V668"/>
          <cell r="W668"/>
          <cell r="X668"/>
          <cell r="Y668"/>
          <cell r="Z668"/>
          <cell r="AA668"/>
          <cell r="AB668"/>
          <cell r="AC668"/>
          <cell r="AD668">
            <v>115000000</v>
          </cell>
          <cell r="AE668">
            <v>1725000</v>
          </cell>
          <cell r="AF668"/>
        </row>
        <row r="669">
          <cell r="C669" t="str">
            <v>4100644735</v>
          </cell>
          <cell r="D669" t="str">
            <v>Lê Văn Hoàng</v>
          </cell>
          <cell r="E669" t="str">
            <v>Lê Thị Hồng Gấm</v>
          </cell>
          <cell r="F669" t="str">
            <v>23 Lý Thường Kiệt</v>
          </cell>
          <cell r="G669" t="str">
            <v>Mua bán sửa chửa và trao đổi điện thoại di động</v>
          </cell>
          <cell r="H669">
            <v>13000000</v>
          </cell>
          <cell r="I669" t="str">
            <v>01/2024</v>
          </cell>
          <cell r="J669">
            <v>910000</v>
          </cell>
          <cell r="K669">
            <v>650000</v>
          </cell>
          <cell r="L669">
            <v>260000</v>
          </cell>
          <cell r="M669">
            <v>0</v>
          </cell>
          <cell r="N669" t="str">
            <v/>
          </cell>
          <cell r="O669"/>
          <cell r="P669"/>
          <cell r="Q669"/>
          <cell r="R669"/>
          <cell r="S669"/>
          <cell r="T669">
            <v>13000000</v>
          </cell>
          <cell r="U669">
            <v>910000</v>
          </cell>
          <cell r="V669"/>
          <cell r="W669"/>
          <cell r="X669"/>
          <cell r="Y669"/>
          <cell r="Z669"/>
          <cell r="AA669"/>
          <cell r="AB669"/>
          <cell r="AC669"/>
          <cell r="AD669">
            <v>13000000</v>
          </cell>
          <cell r="AE669">
            <v>910000</v>
          </cell>
          <cell r="AF669"/>
        </row>
        <row r="670">
          <cell r="C670" t="str">
            <v>4100646394</v>
          </cell>
          <cell r="D670" t="str">
            <v>Nguyễn Thị Bích Phượng</v>
          </cell>
          <cell r="E670" t="str">
            <v>Lê Thị Hồng Gấm</v>
          </cell>
          <cell r="F670" t="str">
            <v>15A Nguyễn Công Trứ</v>
          </cell>
          <cell r="G670" t="str">
            <v>Bán quần áo may sẳn</v>
          </cell>
          <cell r="H670">
            <v>97500000</v>
          </cell>
          <cell r="I670" t="str">
            <v>01/2024</v>
          </cell>
          <cell r="J670">
            <v>1462500</v>
          </cell>
          <cell r="K670">
            <v>975000</v>
          </cell>
          <cell r="L670">
            <v>487500</v>
          </cell>
          <cell r="M670">
            <v>0</v>
          </cell>
          <cell r="N670" t="str">
            <v/>
          </cell>
          <cell r="O670"/>
          <cell r="P670"/>
          <cell r="Q670"/>
          <cell r="R670"/>
          <cell r="S670"/>
          <cell r="T670">
            <v>97500000</v>
          </cell>
          <cell r="U670">
            <v>1462500</v>
          </cell>
          <cell r="V670"/>
          <cell r="W670"/>
          <cell r="X670"/>
          <cell r="Y670"/>
          <cell r="Z670"/>
          <cell r="AA670"/>
          <cell r="AB670"/>
          <cell r="AC670"/>
          <cell r="AD670">
            <v>97500000</v>
          </cell>
          <cell r="AE670">
            <v>1462500</v>
          </cell>
          <cell r="AF670"/>
        </row>
        <row r="671">
          <cell r="C671" t="str">
            <v>4100650464</v>
          </cell>
          <cell r="D671" t="str">
            <v>Nguyễn Thị Hoà</v>
          </cell>
          <cell r="E671" t="str">
            <v>Lê Thị Hồng Gấm</v>
          </cell>
          <cell r="F671" t="str">
            <v>53B-55A Lý Thường Kiệt</v>
          </cell>
          <cell r="G671" t="str">
            <v>dịch vụ phòng khám răng hàm mặt trong và ngoài giờ</v>
          </cell>
          <cell r="H671">
            <v>110500000</v>
          </cell>
          <cell r="I671" t="str">
            <v>01/2024</v>
          </cell>
          <cell r="J671">
            <v>2210000</v>
          </cell>
          <cell r="K671">
            <v>0</v>
          </cell>
          <cell r="L671">
            <v>2210000</v>
          </cell>
          <cell r="M671">
            <v>0</v>
          </cell>
          <cell r="N671" t="str">
            <v/>
          </cell>
          <cell r="O671"/>
          <cell r="P671"/>
          <cell r="Q671"/>
          <cell r="R671"/>
          <cell r="S671"/>
          <cell r="T671">
            <v>115000000</v>
          </cell>
          <cell r="U671">
            <v>2300000</v>
          </cell>
          <cell r="V671"/>
          <cell r="W671"/>
          <cell r="X671"/>
          <cell r="Y671"/>
          <cell r="Z671"/>
          <cell r="AA671"/>
          <cell r="AB671"/>
          <cell r="AC671"/>
          <cell r="AD671">
            <v>115000000</v>
          </cell>
          <cell r="AE671">
            <v>2300000</v>
          </cell>
          <cell r="AF671"/>
        </row>
        <row r="672">
          <cell r="C672" t="str">
            <v>4100658343</v>
          </cell>
          <cell r="D672" t="str">
            <v>Ngô Đình Sơn</v>
          </cell>
          <cell r="E672" t="str">
            <v>Lê Thị Hồng Gấm</v>
          </cell>
          <cell r="F672" t="str">
            <v>314A Lê Hồng Phong</v>
          </cell>
          <cell r="G672" t="str">
            <v>Mua bán mũ bảo hiểm xe máy, mũ thể thao, mũ vải, ví da và dây nịt</v>
          </cell>
          <cell r="H672">
            <v>130200000</v>
          </cell>
          <cell r="I672" t="str">
            <v>01/2024</v>
          </cell>
          <cell r="J672">
            <v>1953000</v>
          </cell>
          <cell r="K672">
            <v>1302000</v>
          </cell>
          <cell r="L672">
            <v>651000</v>
          </cell>
          <cell r="M672">
            <v>0</v>
          </cell>
          <cell r="N672" t="str">
            <v/>
          </cell>
          <cell r="O672"/>
          <cell r="P672"/>
          <cell r="Q672"/>
          <cell r="R672"/>
          <cell r="S672"/>
          <cell r="T672">
            <v>143000000</v>
          </cell>
          <cell r="U672">
            <v>2145000</v>
          </cell>
          <cell r="V672"/>
          <cell r="W672"/>
          <cell r="X672"/>
          <cell r="Y672"/>
          <cell r="Z672"/>
          <cell r="AA672"/>
          <cell r="AB672"/>
          <cell r="AC672"/>
          <cell r="AD672">
            <v>143000000</v>
          </cell>
          <cell r="AE672">
            <v>2145000</v>
          </cell>
          <cell r="AF672"/>
        </row>
        <row r="673">
          <cell r="C673" t="str">
            <v>4100658791</v>
          </cell>
          <cell r="D673" t="str">
            <v>Huỳnh Thanh Cường</v>
          </cell>
          <cell r="E673" t="str">
            <v>Lê Thị Hồng Gấm</v>
          </cell>
          <cell r="F673" t="str">
            <v>04/4 Nguyễn Thái Học</v>
          </cell>
          <cell r="G673" t="str">
            <v>mua bán hàng tạp hóa</v>
          </cell>
          <cell r="H673">
            <v>63000000</v>
          </cell>
          <cell r="I673" t="str">
            <v>01/2024</v>
          </cell>
          <cell r="J673">
            <v>945000</v>
          </cell>
          <cell r="K673">
            <v>630000</v>
          </cell>
          <cell r="L673">
            <v>315000</v>
          </cell>
          <cell r="M673">
            <v>0</v>
          </cell>
          <cell r="N673" t="str">
            <v/>
          </cell>
          <cell r="O673"/>
          <cell r="P673"/>
          <cell r="Q673" t="str">
            <v>X</v>
          </cell>
          <cell r="R673"/>
          <cell r="S673"/>
          <cell r="T673">
            <v>67000000</v>
          </cell>
          <cell r="U673">
            <v>1005000</v>
          </cell>
          <cell r="V673"/>
          <cell r="W673"/>
          <cell r="X673"/>
          <cell r="Y673"/>
          <cell r="Z673"/>
          <cell r="AA673"/>
          <cell r="AB673"/>
          <cell r="AC673"/>
          <cell r="AD673">
            <v>67000000</v>
          </cell>
          <cell r="AE673">
            <v>1005000</v>
          </cell>
          <cell r="AF673"/>
        </row>
        <row r="674">
          <cell r="C674" t="str">
            <v>4100659523</v>
          </cell>
          <cell r="D674" t="str">
            <v>Nguyễn Thị Thế Nga</v>
          </cell>
          <cell r="E674" t="str">
            <v>Lê Thị Hồng Gấm</v>
          </cell>
          <cell r="F674" t="str">
            <v>48 Phạm Ngũ Lão</v>
          </cell>
          <cell r="G674" t="str">
            <v>mua bán quần áo</v>
          </cell>
          <cell r="H674">
            <v>14000000</v>
          </cell>
          <cell r="I674" t="str">
            <v>01/2024</v>
          </cell>
          <cell r="J674">
            <v>210000</v>
          </cell>
          <cell r="K674">
            <v>140000</v>
          </cell>
          <cell r="L674">
            <v>70000</v>
          </cell>
          <cell r="M674">
            <v>0</v>
          </cell>
          <cell r="N674" t="str">
            <v/>
          </cell>
          <cell r="O674"/>
          <cell r="P674"/>
          <cell r="Q674"/>
          <cell r="R674"/>
          <cell r="S674"/>
          <cell r="T674">
            <v>15500000</v>
          </cell>
          <cell r="U674">
            <v>232500</v>
          </cell>
          <cell r="V674"/>
          <cell r="W674"/>
          <cell r="X674"/>
          <cell r="Y674"/>
          <cell r="Z674"/>
          <cell r="AA674"/>
          <cell r="AB674"/>
          <cell r="AC674"/>
          <cell r="AD674">
            <v>15500000</v>
          </cell>
          <cell r="AE674">
            <v>232500</v>
          </cell>
          <cell r="AF674"/>
        </row>
        <row r="675">
          <cell r="C675" t="str">
            <v>4100669426</v>
          </cell>
          <cell r="D675" t="str">
            <v>Võ Thị Nguyệt</v>
          </cell>
          <cell r="E675" t="str">
            <v>Lê Thị Hồng Gấm</v>
          </cell>
          <cell r="F675" t="str">
            <v>194 Tăng Bạt Hổ</v>
          </cell>
          <cell r="G675" t="str">
            <v>Mua bán tạp hoá</v>
          </cell>
          <cell r="H675">
            <v>66150000</v>
          </cell>
          <cell r="I675" t="str">
            <v>01/2024</v>
          </cell>
          <cell r="J675">
            <v>992250</v>
          </cell>
          <cell r="K675">
            <v>661500</v>
          </cell>
          <cell r="L675">
            <v>330750</v>
          </cell>
          <cell r="M675">
            <v>0</v>
          </cell>
          <cell r="N675" t="str">
            <v/>
          </cell>
          <cell r="O675"/>
          <cell r="P675"/>
          <cell r="Q675" t="str">
            <v>X</v>
          </cell>
          <cell r="R675"/>
          <cell r="S675"/>
          <cell r="T675">
            <v>66200000</v>
          </cell>
          <cell r="U675">
            <v>993000</v>
          </cell>
          <cell r="V675"/>
          <cell r="W675"/>
          <cell r="X675"/>
          <cell r="Y675"/>
          <cell r="Z675"/>
          <cell r="AA675"/>
          <cell r="AB675"/>
          <cell r="AC675"/>
          <cell r="AD675">
            <v>66200000</v>
          </cell>
          <cell r="AE675">
            <v>993000</v>
          </cell>
          <cell r="AF675"/>
        </row>
        <row r="676">
          <cell r="C676" t="str">
            <v>4100698547</v>
          </cell>
          <cell r="D676" t="str">
            <v>Nguyễn Thị Kim Liên</v>
          </cell>
          <cell r="E676" t="str">
            <v>Lê Thị Hồng Gấm</v>
          </cell>
          <cell r="F676" t="str">
            <v>30 Trần Phú</v>
          </cell>
          <cell r="G676" t="str">
            <v>Mua bán ngư cụ (sơn, cước, lưỡi câu0</v>
          </cell>
          <cell r="H676">
            <v>112000000</v>
          </cell>
          <cell r="I676" t="str">
            <v>01/2024</v>
          </cell>
          <cell r="J676">
            <v>1680000</v>
          </cell>
          <cell r="K676">
            <v>1120000</v>
          </cell>
          <cell r="L676">
            <v>560000</v>
          </cell>
          <cell r="M676">
            <v>0</v>
          </cell>
          <cell r="N676" t="str">
            <v/>
          </cell>
          <cell r="O676"/>
          <cell r="P676">
            <v>123383000</v>
          </cell>
          <cell r="Q676"/>
          <cell r="R676"/>
          <cell r="S676"/>
          <cell r="T676">
            <v>117000000</v>
          </cell>
          <cell r="U676">
            <v>1755000</v>
          </cell>
          <cell r="V676"/>
          <cell r="W676"/>
          <cell r="X676"/>
          <cell r="Y676"/>
          <cell r="Z676"/>
          <cell r="AA676"/>
          <cell r="AB676"/>
          <cell r="AC676"/>
          <cell r="AD676">
            <v>117000000</v>
          </cell>
          <cell r="AE676">
            <v>1755000</v>
          </cell>
          <cell r="AF676"/>
        </row>
        <row r="677">
          <cell r="C677" t="str">
            <v>4100698610</v>
          </cell>
          <cell r="D677" t="str">
            <v>Lê Đình Hiếu</v>
          </cell>
          <cell r="E677" t="str">
            <v>Lê Thị Hồng Gấm</v>
          </cell>
          <cell r="F677" t="str">
            <v>48 Trần Phú</v>
          </cell>
          <cell r="G677" t="str">
            <v>Dịch vụ phòng khám chuyên khoa nhi ngoài giờ</v>
          </cell>
          <cell r="H677">
            <v>24500000</v>
          </cell>
          <cell r="I677" t="str">
            <v>01/2024</v>
          </cell>
          <cell r="J677">
            <v>490000</v>
          </cell>
          <cell r="K677">
            <v>0</v>
          </cell>
          <cell r="L677">
            <v>490000</v>
          </cell>
          <cell r="M677">
            <v>0</v>
          </cell>
          <cell r="N677" t="str">
            <v/>
          </cell>
          <cell r="O677"/>
          <cell r="P677"/>
          <cell r="Q677"/>
          <cell r="R677"/>
          <cell r="S677"/>
          <cell r="T677">
            <v>25000000</v>
          </cell>
          <cell r="U677">
            <v>500000</v>
          </cell>
          <cell r="V677"/>
          <cell r="W677"/>
          <cell r="X677"/>
          <cell r="Y677"/>
          <cell r="Z677"/>
          <cell r="AA677"/>
          <cell r="AB677"/>
          <cell r="AC677"/>
          <cell r="AD677">
            <v>25000000</v>
          </cell>
          <cell r="AE677">
            <v>500000</v>
          </cell>
          <cell r="AF677"/>
        </row>
        <row r="678">
          <cell r="C678" t="str">
            <v>4100703772</v>
          </cell>
          <cell r="D678" t="str">
            <v>Nguyễn Thị Hồng Cúc</v>
          </cell>
          <cell r="E678" t="str">
            <v>Lê Thị Hồng Gấm</v>
          </cell>
          <cell r="F678" t="str">
            <v>78 Nguyễn Thái Học</v>
          </cell>
          <cell r="G678" t="str">
            <v>Mua bán giày dép, cho thuê nhà (90 Nguyễn Thái Học)</v>
          </cell>
          <cell r="H678">
            <v>185000000</v>
          </cell>
          <cell r="I678" t="str">
            <v>01/2024</v>
          </cell>
          <cell r="J678">
            <v>2775000</v>
          </cell>
          <cell r="K678">
            <v>1850000</v>
          </cell>
          <cell r="L678">
            <v>925000</v>
          </cell>
          <cell r="M678">
            <v>0</v>
          </cell>
          <cell r="N678" t="str">
            <v/>
          </cell>
          <cell r="O678"/>
          <cell r="P678"/>
          <cell r="Q678"/>
          <cell r="R678"/>
          <cell r="S678"/>
          <cell r="T678">
            <v>200000000</v>
          </cell>
          <cell r="U678">
            <v>3000000</v>
          </cell>
          <cell r="V678"/>
          <cell r="W678"/>
          <cell r="X678"/>
          <cell r="Y678"/>
          <cell r="Z678"/>
          <cell r="AA678"/>
          <cell r="AB678"/>
          <cell r="AC678"/>
          <cell r="AD678">
            <v>200000000</v>
          </cell>
          <cell r="AE678">
            <v>3000000</v>
          </cell>
          <cell r="AF678"/>
        </row>
        <row r="679">
          <cell r="C679" t="str">
            <v>4100704180</v>
          </cell>
          <cell r="D679" t="str">
            <v>Huỳnh Thị Thanh Hạnh</v>
          </cell>
          <cell r="E679" t="str">
            <v>Lê Thị Hồng Gấm</v>
          </cell>
          <cell r="F679" t="str">
            <v>14 Nguyễn Công Trứ</v>
          </cell>
          <cell r="G679" t="str">
            <v>Dịch vụ ăn uống</v>
          </cell>
          <cell r="H679">
            <v>41000000</v>
          </cell>
          <cell r="I679" t="str">
            <v>01/2024</v>
          </cell>
          <cell r="J679">
            <v>1845000</v>
          </cell>
          <cell r="K679">
            <v>1230000</v>
          </cell>
          <cell r="L679">
            <v>615000</v>
          </cell>
          <cell r="M679">
            <v>0</v>
          </cell>
          <cell r="N679" t="str">
            <v/>
          </cell>
          <cell r="O679"/>
          <cell r="P679"/>
          <cell r="Q679"/>
          <cell r="R679"/>
          <cell r="S679"/>
          <cell r="T679">
            <v>44000000</v>
          </cell>
          <cell r="U679">
            <v>1980000</v>
          </cell>
          <cell r="V679"/>
          <cell r="W679"/>
          <cell r="X679"/>
          <cell r="Y679"/>
          <cell r="Z679"/>
          <cell r="AA679"/>
          <cell r="AB679"/>
          <cell r="AC679"/>
          <cell r="AD679">
            <v>44000000</v>
          </cell>
          <cell r="AE679">
            <v>1980000</v>
          </cell>
          <cell r="AF679"/>
        </row>
        <row r="680">
          <cell r="C680" t="str">
            <v>4100708202</v>
          </cell>
          <cell r="D680" t="str">
            <v>Ngô Thị Bích Liễu</v>
          </cell>
          <cell r="E680" t="str">
            <v>Lê Thị Hồng Gấm</v>
          </cell>
          <cell r="F680" t="str">
            <v>322 Lê Hồng Phong</v>
          </cell>
          <cell r="G680" t="str">
            <v>bán mũ bảo hiểm</v>
          </cell>
          <cell r="H680">
            <v>100000000</v>
          </cell>
          <cell r="I680" t="str">
            <v>01/2024</v>
          </cell>
          <cell r="J680">
            <v>1500000</v>
          </cell>
          <cell r="K680">
            <v>1000000</v>
          </cell>
          <cell r="L680">
            <v>500000</v>
          </cell>
          <cell r="M680">
            <v>0</v>
          </cell>
          <cell r="N680" t="str">
            <v/>
          </cell>
          <cell r="O680"/>
          <cell r="P680"/>
          <cell r="Q680"/>
          <cell r="R680"/>
          <cell r="S680"/>
          <cell r="T680">
            <v>110000000</v>
          </cell>
          <cell r="U680">
            <v>1650000</v>
          </cell>
          <cell r="V680"/>
          <cell r="W680"/>
          <cell r="X680"/>
          <cell r="Y680"/>
          <cell r="Z680"/>
          <cell r="AA680"/>
          <cell r="AB680"/>
          <cell r="AC680"/>
          <cell r="AD680">
            <v>110000000</v>
          </cell>
          <cell r="AE680">
            <v>1650000</v>
          </cell>
          <cell r="AF680"/>
        </row>
        <row r="681">
          <cell r="C681" t="str">
            <v>4100713107</v>
          </cell>
          <cell r="D681" t="str">
            <v>Nguyễn Thành Viên</v>
          </cell>
          <cell r="E681" t="str">
            <v>Lê Thị Hồng Gấm</v>
          </cell>
          <cell r="F681" t="str">
            <v>03 Nguyễn Công Trứ</v>
          </cell>
          <cell r="G681" t="str">
            <v>bán điện thoại di động</v>
          </cell>
          <cell r="H681">
            <v>42000000</v>
          </cell>
          <cell r="I681" t="str">
            <v>01/2024</v>
          </cell>
          <cell r="J681">
            <v>630000</v>
          </cell>
          <cell r="K681">
            <v>420000</v>
          </cell>
          <cell r="L681">
            <v>210000</v>
          </cell>
          <cell r="M681">
            <v>0</v>
          </cell>
          <cell r="N681" t="str">
            <v/>
          </cell>
          <cell r="O681"/>
          <cell r="P681"/>
          <cell r="Q681" t="str">
            <v>X</v>
          </cell>
          <cell r="R681"/>
          <cell r="S681"/>
          <cell r="T681">
            <v>47000000</v>
          </cell>
          <cell r="U681">
            <v>705000</v>
          </cell>
          <cell r="V681"/>
          <cell r="W681"/>
          <cell r="X681"/>
          <cell r="Y681"/>
          <cell r="Z681"/>
          <cell r="AA681"/>
          <cell r="AB681"/>
          <cell r="AC681"/>
          <cell r="AD681">
            <v>47000000</v>
          </cell>
          <cell r="AE681">
            <v>705000</v>
          </cell>
          <cell r="AF681"/>
        </row>
        <row r="682">
          <cell r="C682" t="str">
            <v>4100718313-001</v>
          </cell>
          <cell r="D682" t="str">
            <v>Nguyễn Thị Phương Thảo</v>
          </cell>
          <cell r="E682" t="str">
            <v>Lê Thị Hồng Gấm</v>
          </cell>
          <cell r="F682" t="str">
            <v>611B đường Trần Hưng Đạo</v>
          </cell>
          <cell r="G682" t="str">
            <v>Dịch vụ ăn uống khác (HỘ KINH DOANH PHỞ 611 HÀ NỘI)</v>
          </cell>
          <cell r="H682">
            <v>17000000</v>
          </cell>
          <cell r="I682" t="str">
            <v>07/2024</v>
          </cell>
          <cell r="J682">
            <v>765000</v>
          </cell>
          <cell r="K682">
            <v>510000</v>
          </cell>
          <cell r="L682">
            <v>255000</v>
          </cell>
          <cell r="M682">
            <v>0</v>
          </cell>
          <cell r="N682" t="str">
            <v/>
          </cell>
          <cell r="O682"/>
          <cell r="P682"/>
          <cell r="Q682"/>
          <cell r="R682"/>
          <cell r="S682"/>
          <cell r="T682">
            <v>18000000</v>
          </cell>
          <cell r="U682">
            <v>810000</v>
          </cell>
          <cell r="V682"/>
          <cell r="W682"/>
          <cell r="X682"/>
          <cell r="Y682"/>
          <cell r="Z682"/>
          <cell r="AA682"/>
          <cell r="AB682"/>
          <cell r="AC682"/>
          <cell r="AD682">
            <v>18000000</v>
          </cell>
          <cell r="AE682">
            <v>810000</v>
          </cell>
          <cell r="AF682"/>
        </row>
        <row r="683">
          <cell r="C683" t="str">
            <v>4100744715</v>
          </cell>
          <cell r="D683" t="str">
            <v>Đào Nguyên ý</v>
          </cell>
          <cell r="E683" t="str">
            <v>Lê Thị Hồng Gấm</v>
          </cell>
          <cell r="F683" t="str">
            <v>160A Nguyễn Thái Học</v>
          </cell>
          <cell r="G683" t="str">
            <v>mua bán xe đạp điện, xe máy điện và xe máy.</v>
          </cell>
          <cell r="H683">
            <v>47500000</v>
          </cell>
          <cell r="I683" t="str">
            <v>01/2024</v>
          </cell>
          <cell r="J683">
            <v>712500</v>
          </cell>
          <cell r="K683">
            <v>475000</v>
          </cell>
          <cell r="L683">
            <v>237500</v>
          </cell>
          <cell r="M683">
            <v>0</v>
          </cell>
          <cell r="N683" t="str">
            <v/>
          </cell>
          <cell r="O683"/>
          <cell r="P683"/>
          <cell r="Q683"/>
          <cell r="R683"/>
          <cell r="S683"/>
          <cell r="T683">
            <v>54000000</v>
          </cell>
          <cell r="U683">
            <v>810000</v>
          </cell>
          <cell r="V683"/>
          <cell r="W683"/>
          <cell r="X683"/>
          <cell r="Y683"/>
          <cell r="Z683"/>
          <cell r="AA683"/>
          <cell r="AB683"/>
          <cell r="AC683"/>
          <cell r="AD683">
            <v>54000000</v>
          </cell>
          <cell r="AE683">
            <v>810000</v>
          </cell>
          <cell r="AF683"/>
        </row>
        <row r="684">
          <cell r="C684" t="str">
            <v>4100747850</v>
          </cell>
          <cell r="D684" t="str">
            <v>Nguyễn Phan Đoàn Việt Hùng</v>
          </cell>
          <cell r="E684" t="str">
            <v>Lê Thị Hồng Gấm</v>
          </cell>
          <cell r="F684" t="str">
            <v>86B Nguyễn Thái Học</v>
          </cell>
          <cell r="G684" t="str">
            <v>dịch vụ cầm đồ (DỊCH VỤ CẦM ĐỒ 86)</v>
          </cell>
          <cell r="H684">
            <v>18000000</v>
          </cell>
          <cell r="I684" t="str">
            <v>01/2024</v>
          </cell>
          <cell r="J684">
            <v>1260000</v>
          </cell>
          <cell r="K684">
            <v>900000</v>
          </cell>
          <cell r="L684">
            <v>360000</v>
          </cell>
          <cell r="M684">
            <v>0</v>
          </cell>
          <cell r="N684" t="str">
            <v/>
          </cell>
          <cell r="O684"/>
          <cell r="P684"/>
          <cell r="Q684"/>
          <cell r="R684"/>
          <cell r="S684"/>
          <cell r="T684">
            <v>20500000</v>
          </cell>
          <cell r="U684">
            <v>1435000</v>
          </cell>
          <cell r="V684"/>
          <cell r="W684"/>
          <cell r="X684"/>
          <cell r="Y684"/>
          <cell r="Z684"/>
          <cell r="AA684"/>
          <cell r="AB684"/>
          <cell r="AC684"/>
          <cell r="AD684">
            <v>20500000</v>
          </cell>
          <cell r="AE684">
            <v>1435000</v>
          </cell>
          <cell r="AF684"/>
        </row>
        <row r="685">
          <cell r="C685" t="str">
            <v>4100762344</v>
          </cell>
          <cell r="D685" t="str">
            <v>Trần Duy Thanh</v>
          </cell>
          <cell r="E685" t="str">
            <v>Lê Thị Hồng Gấm</v>
          </cell>
          <cell r="F685" t="str">
            <v>08A Lý Thường Kiệt</v>
          </cell>
          <cell r="G685" t="str">
            <v>Mua bán điện thoại di động</v>
          </cell>
          <cell r="H685">
            <v>14000000</v>
          </cell>
          <cell r="I685" t="str">
            <v>01/2024</v>
          </cell>
          <cell r="J685">
            <v>210000</v>
          </cell>
          <cell r="K685">
            <v>140000</v>
          </cell>
          <cell r="L685">
            <v>70000</v>
          </cell>
          <cell r="M685">
            <v>0</v>
          </cell>
          <cell r="N685" t="str">
            <v/>
          </cell>
          <cell r="O685"/>
          <cell r="P685"/>
          <cell r="Q685"/>
          <cell r="R685"/>
          <cell r="S685"/>
          <cell r="T685">
            <v>20000000</v>
          </cell>
          <cell r="U685">
            <v>300000</v>
          </cell>
          <cell r="V685"/>
          <cell r="W685"/>
          <cell r="X685"/>
          <cell r="Y685"/>
          <cell r="Z685"/>
          <cell r="AA685"/>
          <cell r="AB685"/>
          <cell r="AC685"/>
          <cell r="AD685">
            <v>20000000</v>
          </cell>
          <cell r="AE685">
            <v>300000</v>
          </cell>
          <cell r="AF685"/>
        </row>
        <row r="686">
          <cell r="C686" t="str">
            <v>4100767279</v>
          </cell>
          <cell r="D686" t="str">
            <v>Nguyễn Thị Mỹ Dung</v>
          </cell>
          <cell r="E686" t="str">
            <v>Lê Thị Hồng Gấm</v>
          </cell>
          <cell r="F686" t="str">
            <v>24 Nguyễn Tất Thành</v>
          </cell>
          <cell r="G686" t="str">
            <v>Dịch vụ ăn uống, giải khát</v>
          </cell>
          <cell r="H686">
            <v>38000000</v>
          </cell>
          <cell r="I686" t="str">
            <v>01/2024</v>
          </cell>
          <cell r="J686">
            <v>1710000</v>
          </cell>
          <cell r="K686">
            <v>1140000</v>
          </cell>
          <cell r="L686">
            <v>570000</v>
          </cell>
          <cell r="M686">
            <v>0</v>
          </cell>
          <cell r="N686" t="str">
            <v/>
          </cell>
          <cell r="O686"/>
          <cell r="P686"/>
          <cell r="Q686"/>
          <cell r="R686"/>
          <cell r="S686"/>
          <cell r="T686">
            <v>38000000</v>
          </cell>
          <cell r="U686">
            <v>1710000</v>
          </cell>
          <cell r="V686"/>
          <cell r="W686"/>
          <cell r="X686"/>
          <cell r="Y686"/>
          <cell r="Z686"/>
          <cell r="AA686"/>
          <cell r="AB686"/>
          <cell r="AC686"/>
          <cell r="AD686">
            <v>38000000</v>
          </cell>
          <cell r="AE686">
            <v>1710000</v>
          </cell>
          <cell r="AF686"/>
        </row>
        <row r="687">
          <cell r="C687" t="str">
            <v>4100768787-001</v>
          </cell>
          <cell r="D687" t="str">
            <v>Nguyễn Bá Tám</v>
          </cell>
          <cell r="E687" t="str">
            <v>Lê Thị Hồng Gấm</v>
          </cell>
          <cell r="F687" t="str">
            <v>Tổ 20 khu phố 3</v>
          </cell>
          <cell r="G687" t="str">
            <v>Bán buôn chuyên doanh khác chưa được phân vào đâu (HỘ KINH DOANH NGUYỄN BÁ TÁM)</v>
          </cell>
          <cell r="H687">
            <v>10000000</v>
          </cell>
          <cell r="I687" t="str">
            <v>01/2024</v>
          </cell>
          <cell r="J687">
            <v>150000</v>
          </cell>
          <cell r="K687">
            <v>100000</v>
          </cell>
          <cell r="L687">
            <v>50000</v>
          </cell>
          <cell r="M687">
            <v>0</v>
          </cell>
          <cell r="N687" t="str">
            <v/>
          </cell>
          <cell r="O687"/>
          <cell r="P687"/>
          <cell r="Q687"/>
          <cell r="R687"/>
          <cell r="S687"/>
          <cell r="T687">
            <v>11000000</v>
          </cell>
          <cell r="U687">
            <v>165000</v>
          </cell>
          <cell r="V687"/>
          <cell r="W687"/>
          <cell r="X687"/>
          <cell r="Y687"/>
          <cell r="Z687"/>
          <cell r="AA687"/>
          <cell r="AB687"/>
          <cell r="AC687"/>
          <cell r="AD687">
            <v>11000000</v>
          </cell>
          <cell r="AE687">
            <v>165000</v>
          </cell>
          <cell r="AF687"/>
        </row>
        <row r="688">
          <cell r="C688" t="str">
            <v>4100779002</v>
          </cell>
          <cell r="D688" t="str">
            <v>Trần Quý Thảo</v>
          </cell>
          <cell r="E688" t="str">
            <v>Lê Thị Hồng Gấm</v>
          </cell>
          <cell r="F688" t="str">
            <v>501 Trần Hưng Đạo</v>
          </cell>
          <cell r="G688" t="str">
            <v>phòng khám răng hàm mặt ngoài giờ</v>
          </cell>
          <cell r="H688">
            <v>10000000</v>
          </cell>
          <cell r="I688" t="str">
            <v>01/2024</v>
          </cell>
          <cell r="J688">
            <v>200000</v>
          </cell>
          <cell r="K688">
            <v>0</v>
          </cell>
          <cell r="L688">
            <v>200000</v>
          </cell>
          <cell r="M688">
            <v>0</v>
          </cell>
          <cell r="N688" t="str">
            <v/>
          </cell>
          <cell r="O688"/>
          <cell r="P688"/>
          <cell r="Q688"/>
          <cell r="R688"/>
          <cell r="S688"/>
          <cell r="T688">
            <v>17000000</v>
          </cell>
          <cell r="U688">
            <v>340000</v>
          </cell>
          <cell r="V688"/>
          <cell r="W688"/>
          <cell r="X688"/>
          <cell r="Y688"/>
          <cell r="Z688"/>
          <cell r="AA688"/>
          <cell r="AB688"/>
          <cell r="AC688"/>
          <cell r="AD688">
            <v>17000000</v>
          </cell>
          <cell r="AE688">
            <v>340000</v>
          </cell>
          <cell r="AF688"/>
        </row>
        <row r="689">
          <cell r="C689" t="str">
            <v>4100797932</v>
          </cell>
          <cell r="D689" t="str">
            <v>Nguyễn Phan Anh Ngọc</v>
          </cell>
          <cell r="E689" t="str">
            <v>Lê Thị Hồng Gấm</v>
          </cell>
          <cell r="F689" t="str">
            <v>56 Bùi Thị Xuân</v>
          </cell>
          <cell r="G689" t="str">
            <v>Khám và điều trị bệnh nội tổng hợp ngoài giờ</v>
          </cell>
          <cell r="H689">
            <v>21000000</v>
          </cell>
          <cell r="I689" t="str">
            <v>01/2024</v>
          </cell>
          <cell r="J689">
            <v>420000</v>
          </cell>
          <cell r="K689">
            <v>0</v>
          </cell>
          <cell r="L689">
            <v>420000</v>
          </cell>
          <cell r="M689">
            <v>0</v>
          </cell>
          <cell r="N689" t="str">
            <v/>
          </cell>
          <cell r="O689"/>
          <cell r="P689"/>
          <cell r="Q689" t="str">
            <v>X</v>
          </cell>
          <cell r="R689"/>
          <cell r="S689"/>
          <cell r="T689">
            <v>22000000</v>
          </cell>
          <cell r="U689">
            <v>440000</v>
          </cell>
          <cell r="V689"/>
          <cell r="W689"/>
          <cell r="X689"/>
          <cell r="Y689"/>
          <cell r="Z689"/>
          <cell r="AA689"/>
          <cell r="AB689"/>
          <cell r="AC689"/>
          <cell r="AD689">
            <v>22000000</v>
          </cell>
          <cell r="AE689">
            <v>440000</v>
          </cell>
          <cell r="AF689"/>
        </row>
        <row r="690">
          <cell r="C690" t="str">
            <v>4100807073</v>
          </cell>
          <cell r="D690" t="str">
            <v>Trần Thị Tuyết Hoa</v>
          </cell>
          <cell r="E690" t="str">
            <v>Lê Thị Hồng Gấm</v>
          </cell>
          <cell r="F690" t="str">
            <v>326-328 Lê Hồng Phong</v>
          </cell>
          <cell r="G690" t="str">
            <v>mua bán điện tử, linh kiện điện tử. Mua bán điện thoại, linh kiện điện thoại. Mua bán điện gia dụng, điện máy, điện lạnh.</v>
          </cell>
          <cell r="H690">
            <v>190000000</v>
          </cell>
          <cell r="I690" t="str">
            <v>01/2024</v>
          </cell>
          <cell r="J690">
            <v>2850000</v>
          </cell>
          <cell r="K690">
            <v>1900000</v>
          </cell>
          <cell r="L690">
            <v>950000</v>
          </cell>
          <cell r="M690">
            <v>0</v>
          </cell>
          <cell r="N690" t="str">
            <v/>
          </cell>
          <cell r="O690"/>
          <cell r="P690"/>
          <cell r="Q690"/>
          <cell r="R690"/>
          <cell r="S690"/>
          <cell r="T690">
            <v>209000000</v>
          </cell>
          <cell r="U690">
            <v>3135000</v>
          </cell>
          <cell r="V690"/>
          <cell r="W690"/>
          <cell r="X690"/>
          <cell r="Y690"/>
          <cell r="Z690"/>
          <cell r="AA690"/>
          <cell r="AB690"/>
          <cell r="AC690"/>
          <cell r="AD690">
            <v>209000000</v>
          </cell>
          <cell r="AE690">
            <v>3135000</v>
          </cell>
          <cell r="AF690"/>
        </row>
        <row r="691">
          <cell r="C691" t="str">
            <v>4100889848</v>
          </cell>
          <cell r="D691" t="str">
            <v>Hồ Thị Hoa Liên</v>
          </cell>
          <cell r="E691" t="str">
            <v>Lê Thị Hồng Gấm</v>
          </cell>
          <cell r="F691" t="str">
            <v>40 đường Trần Phú</v>
          </cell>
          <cell r="G691" t="str">
            <v>Bán buôn vải, hàng may mặc, giày dép (HỘ KINH DOANH SHOP GIA HÂN)</v>
          </cell>
          <cell r="H691">
            <v>52000000</v>
          </cell>
          <cell r="I691" t="str">
            <v>01/2024</v>
          </cell>
          <cell r="J691">
            <v>780000</v>
          </cell>
          <cell r="K691">
            <v>520000</v>
          </cell>
          <cell r="L691">
            <v>260000</v>
          </cell>
          <cell r="M691">
            <v>0</v>
          </cell>
          <cell r="N691" t="str">
            <v/>
          </cell>
          <cell r="O691"/>
          <cell r="P691"/>
          <cell r="Q691"/>
          <cell r="R691"/>
          <cell r="S691"/>
          <cell r="T691">
            <v>57000000</v>
          </cell>
          <cell r="U691">
            <v>855000</v>
          </cell>
          <cell r="V691"/>
          <cell r="W691"/>
          <cell r="X691"/>
          <cell r="Y691"/>
          <cell r="Z691"/>
          <cell r="AA691"/>
          <cell r="AB691"/>
          <cell r="AC691"/>
          <cell r="AD691">
            <v>57000000</v>
          </cell>
          <cell r="AE691">
            <v>855000</v>
          </cell>
          <cell r="AF691"/>
        </row>
        <row r="692">
          <cell r="C692" t="str">
            <v>4100903355-001</v>
          </cell>
          <cell r="D692" t="str">
            <v>Phạm Thị Tuyết Nga</v>
          </cell>
          <cell r="E692" t="str">
            <v>Lê Thị Hồng Gấm</v>
          </cell>
          <cell r="F692" t="str">
            <v>325 Lê Hồng Phong</v>
          </cell>
          <cell r="G692" t="str">
            <v>buôn bán bột làm bánh, phụ liệu và phụ kiện (HỘ KINH DOANH CƠ SỞ TUYẾT NGA)</v>
          </cell>
          <cell r="H692">
            <v>17000000</v>
          </cell>
          <cell r="I692" t="str">
            <v>01/2024</v>
          </cell>
          <cell r="J692">
            <v>255000</v>
          </cell>
          <cell r="K692">
            <v>170000</v>
          </cell>
          <cell r="L692">
            <v>85000</v>
          </cell>
          <cell r="M692">
            <v>0</v>
          </cell>
          <cell r="N692" t="str">
            <v/>
          </cell>
          <cell r="O692"/>
          <cell r="P692"/>
          <cell r="Q692" t="str">
            <v>X</v>
          </cell>
          <cell r="R692"/>
          <cell r="S692"/>
          <cell r="T692">
            <v>18000000</v>
          </cell>
          <cell r="U692">
            <v>270000</v>
          </cell>
          <cell r="V692"/>
          <cell r="W692"/>
          <cell r="X692"/>
          <cell r="Y692"/>
          <cell r="Z692"/>
          <cell r="AA692"/>
          <cell r="AB692"/>
          <cell r="AC692"/>
          <cell r="AD692">
            <v>18000000</v>
          </cell>
          <cell r="AE692">
            <v>270000</v>
          </cell>
          <cell r="AF692"/>
        </row>
        <row r="693">
          <cell r="C693" t="str">
            <v>4100918263</v>
          </cell>
          <cell r="D693" t="str">
            <v>Nguyễn Lâm Quỳnh Hương</v>
          </cell>
          <cell r="E693" t="str">
            <v>Lê Thị Hồng Gấm</v>
          </cell>
          <cell r="F693" t="str">
            <v>177 Lê Hồng Phong</v>
          </cell>
          <cell r="G693" t="str">
            <v>Quán cà phê, giải khát</v>
          </cell>
          <cell r="H693">
            <v>13500000</v>
          </cell>
          <cell r="I693" t="str">
            <v>01/2024</v>
          </cell>
          <cell r="J693">
            <v>607500</v>
          </cell>
          <cell r="K693">
            <v>405000</v>
          </cell>
          <cell r="L693">
            <v>202500</v>
          </cell>
          <cell r="M693">
            <v>0</v>
          </cell>
          <cell r="N693" t="str">
            <v/>
          </cell>
          <cell r="O693"/>
          <cell r="P693"/>
          <cell r="Q693"/>
          <cell r="R693"/>
          <cell r="S693"/>
          <cell r="T693">
            <v>16000000</v>
          </cell>
          <cell r="U693">
            <v>720000</v>
          </cell>
          <cell r="V693"/>
          <cell r="W693"/>
          <cell r="X693"/>
          <cell r="Y693"/>
          <cell r="Z693"/>
          <cell r="AA693"/>
          <cell r="AB693"/>
          <cell r="AC693"/>
          <cell r="AD693">
            <v>16000000</v>
          </cell>
          <cell r="AE693">
            <v>720000</v>
          </cell>
          <cell r="AF693"/>
        </row>
        <row r="694">
          <cell r="C694" t="str">
            <v>4100919154</v>
          </cell>
          <cell r="D694" t="str">
            <v>Trần Thị Hưng</v>
          </cell>
          <cell r="E694" t="str">
            <v>Lê Thị Hồng Gấm</v>
          </cell>
          <cell r="F694" t="str">
            <v>327 Lê Hồng Phong</v>
          </cell>
          <cell r="G694" t="str">
            <v>Mua bán mắt kính, đồng hồ</v>
          </cell>
          <cell r="H694">
            <v>175000000</v>
          </cell>
          <cell r="I694" t="str">
            <v>01/2024</v>
          </cell>
          <cell r="J694">
            <v>2625000</v>
          </cell>
          <cell r="K694">
            <v>1750000</v>
          </cell>
          <cell r="L694">
            <v>875000</v>
          </cell>
          <cell r="M694">
            <v>0</v>
          </cell>
          <cell r="N694" t="str">
            <v/>
          </cell>
          <cell r="O694"/>
          <cell r="P694"/>
          <cell r="Q694"/>
          <cell r="R694"/>
          <cell r="S694"/>
          <cell r="T694">
            <v>195000000</v>
          </cell>
          <cell r="U694">
            <v>2925000</v>
          </cell>
          <cell r="V694"/>
          <cell r="W694"/>
          <cell r="X694"/>
          <cell r="Y694"/>
          <cell r="Z694"/>
          <cell r="AA694"/>
          <cell r="AB694"/>
          <cell r="AC694"/>
          <cell r="AD694">
            <v>195000000</v>
          </cell>
          <cell r="AE694">
            <v>2925000</v>
          </cell>
          <cell r="AF694"/>
        </row>
        <row r="695">
          <cell r="C695" t="str">
            <v>4100923016</v>
          </cell>
          <cell r="D695" t="str">
            <v>Lê Thị Minh Hiền</v>
          </cell>
          <cell r="E695" t="str">
            <v>Lê Thị Hồng Gấm</v>
          </cell>
          <cell r="F695" t="str">
            <v>09 Phó Đức Chính</v>
          </cell>
          <cell r="G695" t="str">
            <v>mua bán dụng cụ thể dục, thể thao bao gồm: vợt, quần áo, giày, cờ, huy chương và các phụ kiện đi kèm</v>
          </cell>
          <cell r="H695">
            <v>18000000</v>
          </cell>
          <cell r="I695" t="str">
            <v>01/2024</v>
          </cell>
          <cell r="J695">
            <v>270000</v>
          </cell>
          <cell r="K695">
            <v>180000</v>
          </cell>
          <cell r="L695">
            <v>90000</v>
          </cell>
          <cell r="M695">
            <v>0</v>
          </cell>
          <cell r="N695" t="str">
            <v/>
          </cell>
          <cell r="O695"/>
          <cell r="P695"/>
          <cell r="Q695"/>
          <cell r="R695"/>
          <cell r="S695"/>
          <cell r="T695">
            <v>20000000</v>
          </cell>
          <cell r="U695">
            <v>300000</v>
          </cell>
          <cell r="V695"/>
          <cell r="W695"/>
          <cell r="X695"/>
          <cell r="Y695"/>
          <cell r="Z695"/>
          <cell r="AA695"/>
          <cell r="AB695"/>
          <cell r="AC695"/>
          <cell r="AD695">
            <v>20000000</v>
          </cell>
          <cell r="AE695">
            <v>300000</v>
          </cell>
          <cell r="AF695"/>
        </row>
        <row r="696">
          <cell r="C696" t="str">
            <v>4100926592</v>
          </cell>
          <cell r="D696" t="str">
            <v>Nguyễn Thị Mỹ</v>
          </cell>
          <cell r="E696" t="str">
            <v>Lê Thị Hồng Gấm</v>
          </cell>
          <cell r="F696" t="str">
            <v>10 Phan Đình Phùng</v>
          </cell>
          <cell r="G696" t="str">
            <v>buôn bán lẻ yến sào</v>
          </cell>
          <cell r="H696">
            <v>20200000</v>
          </cell>
          <cell r="I696" t="str">
            <v>01/2024</v>
          </cell>
          <cell r="J696">
            <v>303000</v>
          </cell>
          <cell r="K696">
            <v>202000</v>
          </cell>
          <cell r="L696">
            <v>101000</v>
          </cell>
          <cell r="M696">
            <v>0</v>
          </cell>
          <cell r="N696" t="str">
            <v/>
          </cell>
          <cell r="O696"/>
          <cell r="P696">
            <v>35447000</v>
          </cell>
          <cell r="Q696"/>
          <cell r="R696"/>
          <cell r="S696"/>
          <cell r="T696">
            <v>23000000</v>
          </cell>
          <cell r="U696">
            <v>345000</v>
          </cell>
          <cell r="V696"/>
          <cell r="W696"/>
          <cell r="X696"/>
          <cell r="Y696"/>
          <cell r="Z696"/>
          <cell r="AA696"/>
          <cell r="AB696"/>
          <cell r="AC696"/>
          <cell r="AD696">
            <v>23000000</v>
          </cell>
          <cell r="AE696">
            <v>345000</v>
          </cell>
          <cell r="AF696"/>
        </row>
        <row r="697">
          <cell r="C697" t="str">
            <v>4100966605</v>
          </cell>
          <cell r="D697" t="str">
            <v>Võ Văn Nhâm</v>
          </cell>
          <cell r="E697" t="str">
            <v>Lê Thị Hồng Gấm</v>
          </cell>
          <cell r="F697" t="str">
            <v>310 Lê Hồng Phong</v>
          </cell>
          <cell r="G697" t="str">
            <v>Mua bán phụ tùng xe đạp, xe đạp nguyên chiếc</v>
          </cell>
          <cell r="H697">
            <v>100000000</v>
          </cell>
          <cell r="I697" t="str">
            <v>01/2024</v>
          </cell>
          <cell r="J697">
            <v>1500000</v>
          </cell>
          <cell r="K697">
            <v>1000000</v>
          </cell>
          <cell r="L697">
            <v>500000</v>
          </cell>
          <cell r="M697">
            <v>0</v>
          </cell>
          <cell r="N697" t="str">
            <v/>
          </cell>
          <cell r="O697"/>
          <cell r="P697"/>
          <cell r="Q697"/>
          <cell r="R697"/>
          <cell r="S697"/>
          <cell r="T697">
            <v>106000000</v>
          </cell>
          <cell r="U697">
            <v>1590000</v>
          </cell>
          <cell r="V697"/>
          <cell r="W697"/>
          <cell r="X697"/>
          <cell r="Y697"/>
          <cell r="Z697"/>
          <cell r="AA697"/>
          <cell r="AB697"/>
          <cell r="AC697"/>
          <cell r="AD697">
            <v>106000000</v>
          </cell>
          <cell r="AE697">
            <v>1590000</v>
          </cell>
          <cell r="AF697"/>
        </row>
        <row r="698">
          <cell r="C698" t="str">
            <v>4100969162-002</v>
          </cell>
          <cell r="D698" t="str">
            <v>Nguyễn Xuân Thu</v>
          </cell>
          <cell r="E698" t="str">
            <v>Lê Thị Hồng Gấm</v>
          </cell>
          <cell r="F698" t="str">
            <v>86A Trần Phú</v>
          </cell>
          <cell r="G698" t="str">
            <v>Mua bán quần áo</v>
          </cell>
          <cell r="H698">
            <v>20000000</v>
          </cell>
          <cell r="I698" t="str">
            <v>01/2024</v>
          </cell>
          <cell r="J698">
            <v>300000</v>
          </cell>
          <cell r="K698">
            <v>200000</v>
          </cell>
          <cell r="L698">
            <v>100000</v>
          </cell>
          <cell r="M698">
            <v>0</v>
          </cell>
          <cell r="N698" t="str">
            <v/>
          </cell>
          <cell r="O698"/>
          <cell r="P698"/>
          <cell r="Q698"/>
          <cell r="R698"/>
          <cell r="S698"/>
          <cell r="T698">
            <v>25000000</v>
          </cell>
          <cell r="U698">
            <v>375000</v>
          </cell>
          <cell r="V698"/>
          <cell r="W698"/>
          <cell r="X698"/>
          <cell r="Y698"/>
          <cell r="Z698"/>
          <cell r="AA698"/>
          <cell r="AB698"/>
          <cell r="AC698"/>
          <cell r="AD698">
            <v>25000000</v>
          </cell>
          <cell r="AE698">
            <v>375000</v>
          </cell>
          <cell r="AF698"/>
        </row>
        <row r="699">
          <cell r="C699" t="str">
            <v>4100969194-001</v>
          </cell>
          <cell r="D699" t="str">
            <v>Ngô Thanh Cường</v>
          </cell>
          <cell r="E699" t="str">
            <v>Lê Thị Hồng Gấm</v>
          </cell>
          <cell r="F699" t="str">
            <v>98/3 Nguyễn Thái Học</v>
          </cell>
          <cell r="G699" t="str">
            <v>buôn bán hóa mỹ phẩm và mỹ phẩm (HỘ KINH DOANH XUÂN CƯỜNG 2)</v>
          </cell>
          <cell r="H699">
            <v>30000000</v>
          </cell>
          <cell r="I699" t="str">
            <v>01/2024</v>
          </cell>
          <cell r="J699">
            <v>450000</v>
          </cell>
          <cell r="K699">
            <v>300000</v>
          </cell>
          <cell r="L699">
            <v>150000</v>
          </cell>
          <cell r="M699">
            <v>0</v>
          </cell>
          <cell r="N699" t="str">
            <v>X</v>
          </cell>
          <cell r="O699"/>
          <cell r="P699">
            <v>47018000</v>
          </cell>
          <cell r="Q699"/>
          <cell r="R699"/>
          <cell r="S699"/>
          <cell r="T699">
            <v>30000000</v>
          </cell>
          <cell r="U699">
            <v>450000</v>
          </cell>
          <cell r="V699"/>
          <cell r="W699"/>
          <cell r="X699"/>
          <cell r="Y699"/>
          <cell r="Z699"/>
          <cell r="AA699"/>
          <cell r="AB699"/>
          <cell r="AC699"/>
          <cell r="AD699">
            <v>30000000</v>
          </cell>
          <cell r="AE699">
            <v>450000</v>
          </cell>
          <cell r="AF699"/>
        </row>
        <row r="700">
          <cell r="C700" t="str">
            <v>4100970383-001</v>
          </cell>
          <cell r="D700" t="str">
            <v>Trần Thùy Duyên</v>
          </cell>
          <cell r="E700" t="str">
            <v>Lê Thị Hồng Gấm</v>
          </cell>
          <cell r="F700" t="str">
            <v>Tổ 46 KV7</v>
          </cell>
          <cell r="G700" t="str">
            <v>dịch vụ phục vụ đồ uống (HỘ KINH DOANH SAY CAFFE)</v>
          </cell>
          <cell r="H700">
            <v>15000000</v>
          </cell>
          <cell r="I700" t="str">
            <v>01/2024</v>
          </cell>
          <cell r="J700">
            <v>675000</v>
          </cell>
          <cell r="K700">
            <v>450000</v>
          </cell>
          <cell r="L700">
            <v>225000</v>
          </cell>
          <cell r="M700">
            <v>0</v>
          </cell>
          <cell r="N700" t="str">
            <v/>
          </cell>
          <cell r="O700"/>
          <cell r="P700"/>
          <cell r="Q700"/>
          <cell r="R700"/>
          <cell r="S700"/>
          <cell r="T700">
            <v>16000000</v>
          </cell>
          <cell r="U700">
            <v>720000</v>
          </cell>
          <cell r="V700"/>
          <cell r="W700"/>
          <cell r="X700"/>
          <cell r="Y700"/>
          <cell r="Z700"/>
          <cell r="AA700"/>
          <cell r="AB700"/>
          <cell r="AC700"/>
          <cell r="AD700">
            <v>16000000</v>
          </cell>
          <cell r="AE700">
            <v>720000</v>
          </cell>
          <cell r="AF700"/>
        </row>
        <row r="701">
          <cell r="C701" t="str">
            <v>4100976949-001</v>
          </cell>
          <cell r="D701" t="str">
            <v>Đào Thanh Tú</v>
          </cell>
          <cell r="E701" t="str">
            <v>Lê Thị Hồng Gấm</v>
          </cell>
          <cell r="F701" t="str">
            <v>Tổ 31 khu vực 5</v>
          </cell>
          <cell r="G701" t="str">
            <v>mua bán tạp hóa (HỘ KINH DOANH THANH TÚ)</v>
          </cell>
          <cell r="H701">
            <v>8400000</v>
          </cell>
          <cell r="I701" t="str">
            <v>01/2024</v>
          </cell>
          <cell r="J701">
            <v>126000</v>
          </cell>
          <cell r="K701">
            <v>84000</v>
          </cell>
          <cell r="L701">
            <v>42000</v>
          </cell>
          <cell r="M701">
            <v>0</v>
          </cell>
          <cell r="N701" t="str">
            <v/>
          </cell>
          <cell r="O701"/>
          <cell r="P701"/>
          <cell r="Q701"/>
          <cell r="R701"/>
          <cell r="S701"/>
          <cell r="T701">
            <v>11000000</v>
          </cell>
          <cell r="U701">
            <v>165000</v>
          </cell>
          <cell r="V701"/>
          <cell r="W701"/>
          <cell r="X701"/>
          <cell r="Y701"/>
          <cell r="Z701"/>
          <cell r="AA701"/>
          <cell r="AB701"/>
          <cell r="AC701"/>
          <cell r="AD701">
            <v>11000000</v>
          </cell>
          <cell r="AE701">
            <v>165000</v>
          </cell>
          <cell r="AF701"/>
        </row>
        <row r="702">
          <cell r="C702" t="str">
            <v>4100978953-001</v>
          </cell>
          <cell r="D702" t="str">
            <v>Đinh Hoàng Sang</v>
          </cell>
          <cell r="E702" t="str">
            <v>Lê Thị Hồng Gấm</v>
          </cell>
          <cell r="F702" t="str">
            <v>tổ 52B khu vực 7</v>
          </cell>
          <cell r="G702" t="str">
            <v>chẩn đoán hình ảnh ngoài giờ (PHÒNG KHÁM SIÊU ÂM ĐINH HOÀNG SANG)</v>
          </cell>
          <cell r="H702">
            <v>16000000</v>
          </cell>
          <cell r="I702" t="str">
            <v>01/2024</v>
          </cell>
          <cell r="J702">
            <v>320000</v>
          </cell>
          <cell r="K702">
            <v>0</v>
          </cell>
          <cell r="L702">
            <v>320000</v>
          </cell>
          <cell r="M702">
            <v>0</v>
          </cell>
          <cell r="N702" t="str">
            <v/>
          </cell>
          <cell r="O702"/>
          <cell r="P702"/>
          <cell r="Q702"/>
          <cell r="R702"/>
          <cell r="S702"/>
          <cell r="T702">
            <v>17000000</v>
          </cell>
          <cell r="U702">
            <v>340000</v>
          </cell>
          <cell r="V702"/>
          <cell r="W702"/>
          <cell r="X702"/>
          <cell r="Y702"/>
          <cell r="Z702"/>
          <cell r="AA702"/>
          <cell r="AB702"/>
          <cell r="AC702"/>
          <cell r="AD702">
            <v>17000000</v>
          </cell>
          <cell r="AE702">
            <v>340000</v>
          </cell>
          <cell r="AF702"/>
        </row>
        <row r="703">
          <cell r="C703" t="str">
            <v>4100983093</v>
          </cell>
          <cell r="D703" t="str">
            <v>Đỗ Thị Ngọc Nhung</v>
          </cell>
          <cell r="E703" t="str">
            <v>Lê Thị Hồng Gấm</v>
          </cell>
          <cell r="F703" t="str">
            <v>116A Nguyễn Thái Học</v>
          </cell>
          <cell r="G703" t="str">
            <v>mua bán vật tư phục vụ ngành cơ khí, thiết bị điện dân dụng, điện công nghiệp, bulon, ốc vít và sơn các loại, dụng cụ điện cầm tay</v>
          </cell>
          <cell r="H703">
            <v>280000000</v>
          </cell>
          <cell r="I703" t="str">
            <v>01/2024</v>
          </cell>
          <cell r="J703">
            <v>4200000</v>
          </cell>
          <cell r="K703">
            <v>2800000</v>
          </cell>
          <cell r="L703">
            <v>1400000</v>
          </cell>
          <cell r="M703">
            <v>0</v>
          </cell>
          <cell r="N703" t="str">
            <v/>
          </cell>
          <cell r="O703"/>
          <cell r="P703"/>
          <cell r="Q703" t="str">
            <v>X</v>
          </cell>
          <cell r="R703"/>
          <cell r="S703"/>
          <cell r="T703">
            <v>308000000</v>
          </cell>
          <cell r="U703">
            <v>4620000</v>
          </cell>
          <cell r="V703"/>
          <cell r="W703"/>
          <cell r="X703"/>
          <cell r="Y703"/>
          <cell r="Z703"/>
          <cell r="AA703"/>
          <cell r="AB703"/>
          <cell r="AC703"/>
          <cell r="AD703">
            <v>308000000</v>
          </cell>
          <cell r="AE703">
            <v>4620000</v>
          </cell>
          <cell r="AF703"/>
        </row>
        <row r="704">
          <cell r="C704" t="str">
            <v>4100984869</v>
          </cell>
          <cell r="D704" t="str">
            <v>Nguyễn Thị Thu Thúy</v>
          </cell>
          <cell r="E704" t="str">
            <v>Lê Thị Hồng Gấm</v>
          </cell>
          <cell r="F704" t="str">
            <v>587 Trần Hưng Đạo</v>
          </cell>
          <cell r="G704" t="str">
            <v>Mua bán phụ tùng ô tô, máy nổ các loại</v>
          </cell>
          <cell r="H704">
            <v>40000000</v>
          </cell>
          <cell r="I704" t="str">
            <v>01/2024</v>
          </cell>
          <cell r="J704">
            <v>600000</v>
          </cell>
          <cell r="K704">
            <v>400000</v>
          </cell>
          <cell r="L704">
            <v>200000</v>
          </cell>
          <cell r="M704">
            <v>0</v>
          </cell>
          <cell r="N704" t="str">
            <v/>
          </cell>
          <cell r="O704"/>
          <cell r="P704"/>
          <cell r="Q704" t="str">
            <v>X</v>
          </cell>
          <cell r="R704"/>
          <cell r="S704"/>
          <cell r="T704">
            <v>44000000</v>
          </cell>
          <cell r="U704">
            <v>660000</v>
          </cell>
          <cell r="V704"/>
          <cell r="W704"/>
          <cell r="X704"/>
          <cell r="Y704"/>
          <cell r="Z704"/>
          <cell r="AA704"/>
          <cell r="AB704"/>
          <cell r="AC704"/>
          <cell r="AD704">
            <v>44000000</v>
          </cell>
          <cell r="AE704">
            <v>660000</v>
          </cell>
          <cell r="AF704"/>
        </row>
        <row r="705">
          <cell r="C705" t="str">
            <v>4100996310-001</v>
          </cell>
          <cell r="D705" t="str">
            <v>Võ Thị Loan</v>
          </cell>
          <cell r="E705" t="str">
            <v>Lê Thị Hồng Gấm</v>
          </cell>
          <cell r="F705" t="str">
            <v>689 Trần Hưng Đạo</v>
          </cell>
          <cell r="G705" t="str">
            <v>mua bán hàng hải sản khô các loại, mỹ phẩm, mua bán hàng mô tơ điện công nghiệp các loại</v>
          </cell>
          <cell r="H705">
            <v>10500000</v>
          </cell>
          <cell r="I705" t="str">
            <v>01/2024</v>
          </cell>
          <cell r="J705">
            <v>157500</v>
          </cell>
          <cell r="K705">
            <v>105000</v>
          </cell>
          <cell r="L705">
            <v>52500</v>
          </cell>
          <cell r="M705">
            <v>0</v>
          </cell>
          <cell r="N705" t="str">
            <v/>
          </cell>
          <cell r="O705"/>
          <cell r="P705"/>
          <cell r="Q705"/>
          <cell r="R705"/>
          <cell r="S705"/>
          <cell r="T705">
            <v>0</v>
          </cell>
          <cell r="U705">
            <v>0</v>
          </cell>
          <cell r="V705"/>
          <cell r="W705"/>
          <cell r="X705"/>
          <cell r="Y705"/>
          <cell r="Z705"/>
          <cell r="AA705"/>
          <cell r="AB705"/>
          <cell r="AC705"/>
          <cell r="AD705">
            <v>0</v>
          </cell>
          <cell r="AE705">
            <v>0</v>
          </cell>
          <cell r="AF705" t="str">
            <v>nghỉ hẳn</v>
          </cell>
        </row>
        <row r="706">
          <cell r="C706" t="str">
            <v>4100998068-001</v>
          </cell>
          <cell r="D706" t="str">
            <v>Võ Thị Chánh</v>
          </cell>
          <cell r="E706" t="str">
            <v>Lê Thị Hồng Gấm</v>
          </cell>
          <cell r="F706" t="str">
            <v>96A Trần Phú</v>
          </cell>
          <cell r="G706" t="str">
            <v>mua bán thực phẩm chức năng, hóa mỹ phẩm và dụng cụ y tế thông thường (CỬA HÀNG THỰC PHẨM CHỨC NĂNG CHÁNH)</v>
          </cell>
          <cell r="H706">
            <v>12000000</v>
          </cell>
          <cell r="I706" t="str">
            <v>01/2024</v>
          </cell>
          <cell r="J706">
            <v>180000</v>
          </cell>
          <cell r="K706">
            <v>120000</v>
          </cell>
          <cell r="L706">
            <v>60000</v>
          </cell>
          <cell r="M706">
            <v>0</v>
          </cell>
          <cell r="N706" t="str">
            <v/>
          </cell>
          <cell r="O706"/>
          <cell r="P706"/>
          <cell r="Q706"/>
          <cell r="R706"/>
          <cell r="S706"/>
          <cell r="T706">
            <v>13000000</v>
          </cell>
          <cell r="U706">
            <v>195000</v>
          </cell>
          <cell r="V706"/>
          <cell r="W706"/>
          <cell r="X706"/>
          <cell r="Y706"/>
          <cell r="Z706"/>
          <cell r="AA706"/>
          <cell r="AB706"/>
          <cell r="AC706"/>
          <cell r="AD706">
            <v>13000000</v>
          </cell>
          <cell r="AE706">
            <v>195000</v>
          </cell>
          <cell r="AF706"/>
        </row>
        <row r="707">
          <cell r="C707" t="str">
            <v>4101004015-001</v>
          </cell>
          <cell r="D707" t="str">
            <v>Dương Đức Hùng</v>
          </cell>
          <cell r="E707" t="str">
            <v>Lê Thị Hồng Gấm</v>
          </cell>
          <cell r="F707" t="str">
            <v>749/29 đường Trần Hưng Đạo</v>
          </cell>
          <cell r="G707" t="str">
            <v>Vận tải hành khách đường bộ trong nội thành, ngoại thành (trừ vận tải bằng xe buýt) (HỘ KINH DOANH DƯƠNG ĐỨC HÙNG)</v>
          </cell>
          <cell r="H707">
            <v>15000000</v>
          </cell>
          <cell r="I707" t="str">
            <v>02/2024</v>
          </cell>
          <cell r="J707">
            <v>675000</v>
          </cell>
          <cell r="K707">
            <v>450000</v>
          </cell>
          <cell r="L707">
            <v>225000</v>
          </cell>
          <cell r="M707">
            <v>0</v>
          </cell>
          <cell r="N707" t="str">
            <v/>
          </cell>
          <cell r="O707"/>
          <cell r="P707"/>
          <cell r="Q707"/>
          <cell r="R707"/>
          <cell r="S707"/>
          <cell r="T707">
            <v>15000000</v>
          </cell>
          <cell r="U707">
            <v>675000</v>
          </cell>
          <cell r="V707"/>
          <cell r="W707"/>
          <cell r="X707"/>
          <cell r="Y707"/>
          <cell r="Z707"/>
          <cell r="AA707"/>
          <cell r="AB707"/>
          <cell r="AC707"/>
          <cell r="AD707">
            <v>15000000</v>
          </cell>
          <cell r="AE707">
            <v>675000</v>
          </cell>
          <cell r="AF707"/>
        </row>
        <row r="708">
          <cell r="C708" t="str">
            <v>4101008845-001</v>
          </cell>
          <cell r="D708" t="str">
            <v>Đỗ Thị Ngọc Quýt</v>
          </cell>
          <cell r="E708" t="str">
            <v>Lê Thị Hồng Gấm</v>
          </cell>
          <cell r="F708" t="str">
            <v>14A Bùi Thị Xuân</v>
          </cell>
          <cell r="G708" t="str">
            <v>Giải khát ăn uống</v>
          </cell>
          <cell r="H708">
            <v>8400000</v>
          </cell>
          <cell r="I708" t="str">
            <v>01/2024</v>
          </cell>
          <cell r="J708">
            <v>378000</v>
          </cell>
          <cell r="K708">
            <v>252000</v>
          </cell>
          <cell r="L708">
            <v>126000</v>
          </cell>
          <cell r="M708">
            <v>0</v>
          </cell>
          <cell r="N708" t="str">
            <v/>
          </cell>
          <cell r="O708"/>
          <cell r="P708"/>
          <cell r="Q708"/>
          <cell r="R708"/>
          <cell r="S708"/>
          <cell r="T708">
            <v>10000000</v>
          </cell>
          <cell r="U708">
            <v>450000</v>
          </cell>
          <cell r="V708"/>
          <cell r="W708"/>
          <cell r="X708"/>
          <cell r="Y708"/>
          <cell r="Z708"/>
          <cell r="AA708"/>
          <cell r="AB708"/>
          <cell r="AC708"/>
          <cell r="AD708">
            <v>10000000</v>
          </cell>
          <cell r="AE708">
            <v>450000</v>
          </cell>
          <cell r="AF708"/>
        </row>
        <row r="709">
          <cell r="C709" t="str">
            <v>4101035366</v>
          </cell>
          <cell r="D709" t="str">
            <v>Nguyễn Thị Bảy</v>
          </cell>
          <cell r="E709" t="str">
            <v>Lê Thị Hồng Gấm</v>
          </cell>
          <cell r="F709" t="str">
            <v>37 Phó Đức Chính</v>
          </cell>
          <cell r="G709" t="str">
            <v>dịch vụ phòng xét nghiệm y khoa, mua bán thực phẩm chức năng</v>
          </cell>
          <cell r="H709">
            <v>25100000</v>
          </cell>
          <cell r="I709" t="str">
            <v>01/2024</v>
          </cell>
          <cell r="J709">
            <v>487000</v>
          </cell>
          <cell r="K709">
            <v>30000</v>
          </cell>
          <cell r="L709">
            <v>457000</v>
          </cell>
          <cell r="M709">
            <v>0</v>
          </cell>
          <cell r="N709" t="str">
            <v>X</v>
          </cell>
          <cell r="O709"/>
          <cell r="P709"/>
          <cell r="Q709"/>
          <cell r="R709"/>
          <cell r="S709"/>
          <cell r="T709">
            <v>26000000</v>
          </cell>
          <cell r="U709">
            <v>505000</v>
          </cell>
          <cell r="V709"/>
          <cell r="W709"/>
          <cell r="X709"/>
          <cell r="Y709"/>
          <cell r="Z709"/>
          <cell r="AA709"/>
          <cell r="AB709"/>
          <cell r="AC709"/>
          <cell r="AD709">
            <v>26000000</v>
          </cell>
          <cell r="AE709">
            <v>505000</v>
          </cell>
          <cell r="AF709"/>
        </row>
        <row r="710">
          <cell r="C710" t="str">
            <v>4101084998</v>
          </cell>
          <cell r="D710" t="str">
            <v>Phạm Thị Ngọc Ái</v>
          </cell>
          <cell r="E710" t="str">
            <v>Lê Thị Hồng Gấm</v>
          </cell>
          <cell r="F710" t="str">
            <v>306 Lê Hồng Phong</v>
          </cell>
          <cell r="G710" t="str">
            <v>Mua bán phụ tùng xe đạp và xe đạp nguyên chiếc</v>
          </cell>
          <cell r="H710">
            <v>123000000</v>
          </cell>
          <cell r="I710" t="str">
            <v>01/2024</v>
          </cell>
          <cell r="J710">
            <v>1845000</v>
          </cell>
          <cell r="K710">
            <v>1230000</v>
          </cell>
          <cell r="L710">
            <v>615000</v>
          </cell>
          <cell r="M710">
            <v>0</v>
          </cell>
          <cell r="N710" t="str">
            <v/>
          </cell>
          <cell r="O710"/>
          <cell r="P710"/>
          <cell r="Q710"/>
          <cell r="R710"/>
          <cell r="S710"/>
          <cell r="T710">
            <v>132000000</v>
          </cell>
          <cell r="U710">
            <v>1980000</v>
          </cell>
          <cell r="V710"/>
          <cell r="W710"/>
          <cell r="X710"/>
          <cell r="Y710"/>
          <cell r="Z710"/>
          <cell r="AA710"/>
          <cell r="AB710"/>
          <cell r="AC710"/>
          <cell r="AD710">
            <v>132000000</v>
          </cell>
          <cell r="AE710">
            <v>1980000</v>
          </cell>
          <cell r="AF710"/>
        </row>
        <row r="711">
          <cell r="C711" t="str">
            <v>4101091466</v>
          </cell>
          <cell r="D711" t="str">
            <v>Lê Đình Giỏi</v>
          </cell>
          <cell r="E711" t="str">
            <v>Lê Thị Hồng Gấm</v>
          </cell>
          <cell r="F711" t="str">
            <v>275/33 Lê Hồng Phong</v>
          </cell>
          <cell r="G711" t="str">
            <v>dịch vụ vận tải hành khách và cho thuê xe.</v>
          </cell>
          <cell r="H711">
            <v>15000000</v>
          </cell>
          <cell r="I711" t="str">
            <v>01/2024</v>
          </cell>
          <cell r="J711">
            <v>675000</v>
          </cell>
          <cell r="K711">
            <v>450000</v>
          </cell>
          <cell r="L711">
            <v>225000</v>
          </cell>
          <cell r="M711">
            <v>0</v>
          </cell>
          <cell r="N711" t="str">
            <v/>
          </cell>
          <cell r="O711"/>
          <cell r="P711"/>
          <cell r="Q711"/>
          <cell r="R711"/>
          <cell r="S711"/>
          <cell r="T711">
            <v>15000000</v>
          </cell>
          <cell r="U711">
            <v>675000</v>
          </cell>
          <cell r="V711"/>
          <cell r="W711"/>
          <cell r="X711"/>
          <cell r="Y711"/>
          <cell r="Z711"/>
          <cell r="AA711"/>
          <cell r="AB711"/>
          <cell r="AC711"/>
          <cell r="AD711">
            <v>15000000</v>
          </cell>
          <cell r="AE711">
            <v>675000</v>
          </cell>
          <cell r="AF711"/>
        </row>
        <row r="712">
          <cell r="C712" t="str">
            <v>4101102005</v>
          </cell>
          <cell r="D712" t="str">
            <v>Trần Tiến Đoan</v>
          </cell>
          <cell r="E712" t="str">
            <v>Lê Thị Hồng Gấm</v>
          </cell>
          <cell r="F712" t="str">
            <v>723 Trần Hưng Đạo</v>
          </cell>
          <cell r="G712" t="str">
            <v>Dịch vụ sửa chữa, gia công, lắp ráp và mua bán các mặt hàng: điện tử, điện lạnh, điện cơ, điện dân dụng, các thiết bị máy văn phòng và mua bán hàng nông sản</v>
          </cell>
          <cell r="H712">
            <v>77000000</v>
          </cell>
          <cell r="I712" t="str">
            <v>01/2024</v>
          </cell>
          <cell r="J712">
            <v>1430000</v>
          </cell>
          <cell r="K712">
            <v>970000</v>
          </cell>
          <cell r="L712">
            <v>460000</v>
          </cell>
          <cell r="M712">
            <v>0</v>
          </cell>
          <cell r="N712" t="str">
            <v/>
          </cell>
          <cell r="O712"/>
          <cell r="P712"/>
          <cell r="Q712"/>
          <cell r="R712"/>
          <cell r="S712"/>
          <cell r="T712">
            <v>85000000</v>
          </cell>
          <cell r="U712">
            <v>1550000</v>
          </cell>
          <cell r="V712"/>
          <cell r="W712"/>
          <cell r="X712"/>
          <cell r="Y712"/>
          <cell r="Z712"/>
          <cell r="AA712"/>
          <cell r="AB712"/>
          <cell r="AC712"/>
          <cell r="AD712">
            <v>85000000</v>
          </cell>
          <cell r="AE712">
            <v>1550000</v>
          </cell>
          <cell r="AF712"/>
        </row>
        <row r="713">
          <cell r="C713" t="str">
            <v>4101103231-001</v>
          </cell>
          <cell r="D713" t="str">
            <v>Nguyễn Thành Phước</v>
          </cell>
          <cell r="E713" t="str">
            <v>Lê Thị Hồng Gấm</v>
          </cell>
          <cell r="F713" t="str">
            <v>749/7 Trần Hưng Đạo, tổ 32 khu vực 5</v>
          </cell>
          <cell r="G713" t="str">
            <v>dịch vụ vận tải hành khách và cho thuê xe (NGUYỄN THÀNH PHƯỚC)</v>
          </cell>
          <cell r="H713">
            <v>15000000</v>
          </cell>
          <cell r="I713" t="str">
            <v>01/2024</v>
          </cell>
          <cell r="J713">
            <v>675000</v>
          </cell>
          <cell r="K713">
            <v>450000</v>
          </cell>
          <cell r="L713">
            <v>225000</v>
          </cell>
          <cell r="M713">
            <v>0</v>
          </cell>
          <cell r="N713" t="str">
            <v/>
          </cell>
          <cell r="O713"/>
          <cell r="P713"/>
          <cell r="Q713" t="str">
            <v>X</v>
          </cell>
          <cell r="R713"/>
          <cell r="S713"/>
          <cell r="T713">
            <v>15000000</v>
          </cell>
          <cell r="U713">
            <v>675000</v>
          </cell>
          <cell r="V713"/>
          <cell r="W713"/>
          <cell r="X713"/>
          <cell r="Y713"/>
          <cell r="Z713"/>
          <cell r="AA713"/>
          <cell r="AB713"/>
          <cell r="AC713"/>
          <cell r="AD713">
            <v>15000000</v>
          </cell>
          <cell r="AE713">
            <v>675000</v>
          </cell>
          <cell r="AF713"/>
        </row>
        <row r="714">
          <cell r="C714" t="str">
            <v>4101111426-001</v>
          </cell>
          <cell r="D714" t="str">
            <v>Nguyễn Ngọc Thái</v>
          </cell>
          <cell r="E714" t="str">
            <v>Lê Thị Hồng Gấm</v>
          </cell>
          <cell r="F714" t="str">
            <v>319 Lê Hồng Phong</v>
          </cell>
          <cell r="G714" t="str">
            <v>Buôn bán bột làm bánh, phụ liệu và làm bánh</v>
          </cell>
          <cell r="H714">
            <v>15000000</v>
          </cell>
          <cell r="I714" t="str">
            <v>01/2024</v>
          </cell>
          <cell r="J714">
            <v>225000</v>
          </cell>
          <cell r="K714">
            <v>150000</v>
          </cell>
          <cell r="L714">
            <v>75000</v>
          </cell>
          <cell r="M714">
            <v>0</v>
          </cell>
          <cell r="N714" t="str">
            <v/>
          </cell>
          <cell r="O714"/>
          <cell r="P714"/>
          <cell r="Q714" t="str">
            <v>X</v>
          </cell>
          <cell r="R714"/>
          <cell r="S714"/>
          <cell r="T714">
            <v>16000000</v>
          </cell>
          <cell r="U714">
            <v>240000</v>
          </cell>
          <cell r="V714"/>
          <cell r="W714"/>
          <cell r="X714"/>
          <cell r="Y714"/>
          <cell r="Z714"/>
          <cell r="AA714"/>
          <cell r="AB714"/>
          <cell r="AC714"/>
          <cell r="AD714">
            <v>16000000</v>
          </cell>
          <cell r="AE714">
            <v>240000</v>
          </cell>
          <cell r="AF714"/>
        </row>
        <row r="715">
          <cell r="C715" t="str">
            <v>4101165929</v>
          </cell>
          <cell r="D715" t="str">
            <v>Nguyễn Thế Phổ</v>
          </cell>
          <cell r="E715" t="str">
            <v>Lê Thị Hồng Gấm</v>
          </cell>
          <cell r="F715" t="str">
            <v>365 Lê Hồng Phong</v>
          </cell>
          <cell r="G715" t="str">
            <v>Mua bán xe đạp và phụ kiện xe đạp các loại</v>
          </cell>
          <cell r="H715">
            <v>65500000</v>
          </cell>
          <cell r="I715" t="str">
            <v>01/2024</v>
          </cell>
          <cell r="J715">
            <v>982500</v>
          </cell>
          <cell r="K715">
            <v>655000</v>
          </cell>
          <cell r="L715">
            <v>327500</v>
          </cell>
          <cell r="M715">
            <v>0</v>
          </cell>
          <cell r="N715" t="str">
            <v/>
          </cell>
          <cell r="O715"/>
          <cell r="P715"/>
          <cell r="Q715"/>
          <cell r="R715"/>
          <cell r="S715"/>
          <cell r="T715">
            <v>70000000</v>
          </cell>
          <cell r="U715">
            <v>1050000</v>
          </cell>
          <cell r="V715"/>
          <cell r="W715"/>
          <cell r="X715"/>
          <cell r="Y715"/>
          <cell r="Z715"/>
          <cell r="AA715"/>
          <cell r="AB715"/>
          <cell r="AC715"/>
          <cell r="AD715">
            <v>70000000</v>
          </cell>
          <cell r="AE715">
            <v>1050000</v>
          </cell>
          <cell r="AF715"/>
        </row>
        <row r="716">
          <cell r="C716" t="str">
            <v>4101169715</v>
          </cell>
          <cell r="D716" t="str">
            <v>Nguyễn Văn Lộc</v>
          </cell>
          <cell r="E716" t="str">
            <v>Lê Thị Hồng Gấm</v>
          </cell>
          <cell r="F716" t="str">
            <v>342 Lê Hồng Phong</v>
          </cell>
          <cell r="G716" t="str">
            <v>Buôn bán mắt kính</v>
          </cell>
          <cell r="H716">
            <v>58000000</v>
          </cell>
          <cell r="I716" t="str">
            <v>01/2024</v>
          </cell>
          <cell r="J716">
            <v>870000</v>
          </cell>
          <cell r="K716">
            <v>580000</v>
          </cell>
          <cell r="L716">
            <v>290000</v>
          </cell>
          <cell r="M716">
            <v>0</v>
          </cell>
          <cell r="N716" t="str">
            <v/>
          </cell>
          <cell r="O716"/>
          <cell r="P716"/>
          <cell r="Q716"/>
          <cell r="R716"/>
          <cell r="S716"/>
          <cell r="T716">
            <v>58000000</v>
          </cell>
          <cell r="U716">
            <v>870000</v>
          </cell>
          <cell r="V716"/>
          <cell r="W716"/>
          <cell r="X716"/>
          <cell r="Y716"/>
          <cell r="Z716"/>
          <cell r="AA716"/>
          <cell r="AB716"/>
          <cell r="AC716"/>
          <cell r="AD716">
            <v>58000000</v>
          </cell>
          <cell r="AE716">
            <v>870000</v>
          </cell>
          <cell r="AF716"/>
        </row>
        <row r="717">
          <cell r="C717" t="str">
            <v>4101169747</v>
          </cell>
          <cell r="D717" t="str">
            <v>Nguyễn Huỳnh Rin</v>
          </cell>
          <cell r="E717" t="str">
            <v>Lê Thị Hồng Gấm</v>
          </cell>
          <cell r="F717" t="str">
            <v>261 Lê Hồng Phong</v>
          </cell>
          <cell r="G717" t="str">
            <v>Mua bán giày dép ví nịt</v>
          </cell>
          <cell r="H717">
            <v>80000000</v>
          </cell>
          <cell r="I717" t="str">
            <v>01/2024</v>
          </cell>
          <cell r="J717">
            <v>1200000</v>
          </cell>
          <cell r="K717">
            <v>800000</v>
          </cell>
          <cell r="L717">
            <v>400000</v>
          </cell>
          <cell r="M717">
            <v>0</v>
          </cell>
          <cell r="N717" t="str">
            <v/>
          </cell>
          <cell r="O717"/>
          <cell r="P717"/>
          <cell r="Q717"/>
          <cell r="R717"/>
          <cell r="S717"/>
          <cell r="T717">
            <v>88000000</v>
          </cell>
          <cell r="U717">
            <v>1320000</v>
          </cell>
          <cell r="V717"/>
          <cell r="W717"/>
          <cell r="X717"/>
          <cell r="Y717"/>
          <cell r="Z717"/>
          <cell r="AA717"/>
          <cell r="AB717"/>
          <cell r="AC717"/>
          <cell r="AD717">
            <v>88000000</v>
          </cell>
          <cell r="AE717">
            <v>1320000</v>
          </cell>
          <cell r="AF717"/>
        </row>
        <row r="718">
          <cell r="C718" t="str">
            <v>4101170069</v>
          </cell>
          <cell r="D718" t="str">
            <v>Nguyễn Quỳnh Hoa</v>
          </cell>
          <cell r="E718" t="str">
            <v>Lê Thị Hồng Gấm</v>
          </cell>
          <cell r="F718" t="str">
            <v>56 Bùi Thị Xuân</v>
          </cell>
          <cell r="G718" t="str">
            <v>Dịch vụ khám và điều trị bệnh mắt ngoài giờ, mua bán kính mắt</v>
          </cell>
          <cell r="H718">
            <v>21000000</v>
          </cell>
          <cell r="I718" t="str">
            <v>01/2024</v>
          </cell>
          <cell r="J718">
            <v>420000</v>
          </cell>
          <cell r="K718">
            <v>0</v>
          </cell>
          <cell r="L718">
            <v>420000</v>
          </cell>
          <cell r="M718">
            <v>0</v>
          </cell>
          <cell r="N718" t="str">
            <v/>
          </cell>
          <cell r="O718"/>
          <cell r="P718">
            <v>23406000</v>
          </cell>
          <cell r="Q718" t="str">
            <v>X</v>
          </cell>
          <cell r="R718"/>
          <cell r="S718"/>
          <cell r="T718">
            <v>22000000</v>
          </cell>
          <cell r="U718">
            <v>440000</v>
          </cell>
          <cell r="V718"/>
          <cell r="W718"/>
          <cell r="X718"/>
          <cell r="Y718"/>
          <cell r="Z718"/>
          <cell r="AA718"/>
          <cell r="AB718"/>
          <cell r="AC718"/>
          <cell r="AD718">
            <v>22000000</v>
          </cell>
          <cell r="AE718">
            <v>440000</v>
          </cell>
          <cell r="AF718"/>
        </row>
        <row r="719">
          <cell r="C719" t="str">
            <v>4101193186</v>
          </cell>
          <cell r="D719" t="str">
            <v>Phan Thị Anh Hoa</v>
          </cell>
          <cell r="E719" t="str">
            <v>Lê Thị Hồng Gấm</v>
          </cell>
          <cell r="F719" t="str">
            <v>106 đường Trần Phú</v>
          </cell>
          <cell r="G719" t="str">
            <v>Chế biến, bảo quản thuỷ sản và các sản phẩm từ thuỷ sản; dịch vụ ăn uống (HỘ KINH DOANH PHAN THỊ ANH HOA)</v>
          </cell>
          <cell r="H719">
            <v>63000000</v>
          </cell>
          <cell r="I719" t="str">
            <v>01/2024</v>
          </cell>
          <cell r="J719">
            <v>2835000</v>
          </cell>
          <cell r="K719">
            <v>1890000</v>
          </cell>
          <cell r="L719">
            <v>945000</v>
          </cell>
          <cell r="M719">
            <v>0</v>
          </cell>
          <cell r="N719" t="str">
            <v/>
          </cell>
          <cell r="O719"/>
          <cell r="P719"/>
          <cell r="Q719"/>
          <cell r="R719"/>
          <cell r="S719"/>
          <cell r="T719">
            <v>70000000</v>
          </cell>
          <cell r="U719">
            <v>3150000</v>
          </cell>
          <cell r="V719"/>
          <cell r="W719"/>
          <cell r="X719"/>
          <cell r="Y719"/>
          <cell r="Z719"/>
          <cell r="AA719"/>
          <cell r="AB719"/>
          <cell r="AC719"/>
          <cell r="AD719">
            <v>70000000</v>
          </cell>
          <cell r="AE719">
            <v>3150000</v>
          </cell>
          <cell r="AF719"/>
        </row>
        <row r="720">
          <cell r="C720" t="str">
            <v>4101205191</v>
          </cell>
          <cell r="D720" t="str">
            <v>Lê Sĩ Thiện</v>
          </cell>
          <cell r="E720" t="str">
            <v>Lê Thị Hồng Gấm</v>
          </cell>
          <cell r="F720" t="str">
            <v>158 Nguyễn Thái Học</v>
          </cell>
          <cell r="G720" t="str">
            <v>Mua bán xe máy cũ</v>
          </cell>
          <cell r="H720">
            <v>100000000</v>
          </cell>
          <cell r="I720" t="str">
            <v>01/2024</v>
          </cell>
          <cell r="J720">
            <v>1500000</v>
          </cell>
          <cell r="K720">
            <v>1000000</v>
          </cell>
          <cell r="L720">
            <v>500000</v>
          </cell>
          <cell r="M720">
            <v>0</v>
          </cell>
          <cell r="N720" t="str">
            <v/>
          </cell>
          <cell r="O720"/>
          <cell r="P720"/>
          <cell r="Q720"/>
          <cell r="R720"/>
          <cell r="S720"/>
          <cell r="T720">
            <v>100000000</v>
          </cell>
          <cell r="U720">
            <v>1500000</v>
          </cell>
          <cell r="V720"/>
          <cell r="W720"/>
          <cell r="X720"/>
          <cell r="Y720"/>
          <cell r="Z720"/>
          <cell r="AA720"/>
          <cell r="AB720"/>
          <cell r="AC720"/>
          <cell r="AD720">
            <v>100000000</v>
          </cell>
          <cell r="AE720">
            <v>1500000</v>
          </cell>
          <cell r="AF720"/>
        </row>
        <row r="721">
          <cell r="C721" t="str">
            <v>4101262270</v>
          </cell>
          <cell r="D721" t="str">
            <v>Trần Anh Tuấn</v>
          </cell>
          <cell r="E721" t="str">
            <v>Lê Thị Hồng Gấm</v>
          </cell>
          <cell r="F721" t="str">
            <v>104 Nguyễn Thái Học</v>
          </cell>
          <cell r="G721" t="str">
            <v>mua bán hàng điện, điện tử</v>
          </cell>
          <cell r="H721">
            <v>69300000</v>
          </cell>
          <cell r="I721" t="str">
            <v>01/2024</v>
          </cell>
          <cell r="J721">
            <v>1039500</v>
          </cell>
          <cell r="K721">
            <v>693000</v>
          </cell>
          <cell r="L721">
            <v>346500</v>
          </cell>
          <cell r="M721">
            <v>0</v>
          </cell>
          <cell r="N721" t="str">
            <v/>
          </cell>
          <cell r="O721"/>
          <cell r="P721"/>
          <cell r="Q721"/>
          <cell r="R721"/>
          <cell r="S721"/>
          <cell r="T721">
            <v>70000000</v>
          </cell>
          <cell r="U721">
            <v>1050000</v>
          </cell>
          <cell r="V721"/>
          <cell r="W721"/>
          <cell r="X721"/>
          <cell r="Y721"/>
          <cell r="Z721"/>
          <cell r="AA721"/>
          <cell r="AB721"/>
          <cell r="AC721"/>
          <cell r="AD721">
            <v>70000000</v>
          </cell>
          <cell r="AE721">
            <v>1050000</v>
          </cell>
          <cell r="AF721"/>
        </row>
        <row r="722">
          <cell r="C722" t="str">
            <v>4101271099</v>
          </cell>
          <cell r="D722" t="str">
            <v>Cao Vương Thảo</v>
          </cell>
          <cell r="E722" t="str">
            <v>Lê Thị Hồng Gấm</v>
          </cell>
          <cell r="F722" t="str">
            <v>102A Trần Phú</v>
          </cell>
          <cell r="G722" t="str">
            <v>Dịch vụ ăn uống (HỘ KINH DOANH BẢY QUÁN)</v>
          </cell>
          <cell r="H722">
            <v>135000000</v>
          </cell>
          <cell r="I722" t="str">
            <v>01/2024</v>
          </cell>
          <cell r="J722">
            <v>6075000</v>
          </cell>
          <cell r="K722">
            <v>4050000</v>
          </cell>
          <cell r="L722">
            <v>2025000</v>
          </cell>
          <cell r="M722">
            <v>0</v>
          </cell>
          <cell r="N722" t="str">
            <v/>
          </cell>
          <cell r="O722" t="str">
            <v>X</v>
          </cell>
          <cell r="P722"/>
          <cell r="Q722"/>
          <cell r="R722"/>
          <cell r="S722"/>
          <cell r="T722">
            <v>160000000</v>
          </cell>
          <cell r="U722">
            <v>7200000</v>
          </cell>
          <cell r="V722"/>
          <cell r="W722"/>
          <cell r="X722"/>
          <cell r="Y722"/>
          <cell r="Z722"/>
          <cell r="AA722"/>
          <cell r="AB722"/>
          <cell r="AC722"/>
          <cell r="AD722">
            <v>160000000</v>
          </cell>
          <cell r="AE722">
            <v>7200000</v>
          </cell>
          <cell r="AF722"/>
        </row>
        <row r="723">
          <cell r="C723" t="str">
            <v>4101295808</v>
          </cell>
          <cell r="D723" t="str">
            <v>Trần Quốc Dũng</v>
          </cell>
          <cell r="E723" t="str">
            <v>Lê Thị Hồng Gấm</v>
          </cell>
          <cell r="F723" t="str">
            <v>tổ 48 khu vực 7</v>
          </cell>
          <cell r="G723" t="str">
            <v>Mua bán nông sản</v>
          </cell>
          <cell r="H723">
            <v>10000000</v>
          </cell>
          <cell r="I723" t="str">
            <v>01/2024</v>
          </cell>
          <cell r="J723">
            <v>150000</v>
          </cell>
          <cell r="K723">
            <v>100000</v>
          </cell>
          <cell r="L723">
            <v>50000</v>
          </cell>
          <cell r="M723">
            <v>0</v>
          </cell>
          <cell r="N723" t="str">
            <v/>
          </cell>
          <cell r="O723"/>
          <cell r="P723"/>
          <cell r="Q723"/>
          <cell r="R723"/>
          <cell r="S723"/>
          <cell r="T723">
            <v>11000000</v>
          </cell>
          <cell r="U723">
            <v>165000</v>
          </cell>
          <cell r="V723"/>
          <cell r="W723"/>
          <cell r="X723"/>
          <cell r="Y723"/>
          <cell r="Z723"/>
          <cell r="AA723"/>
          <cell r="AB723"/>
          <cell r="AC723"/>
          <cell r="AD723">
            <v>11000000</v>
          </cell>
          <cell r="AE723">
            <v>165000</v>
          </cell>
          <cell r="AF723"/>
        </row>
        <row r="724">
          <cell r="C724" t="str">
            <v>4101298051</v>
          </cell>
          <cell r="D724" t="str">
            <v>Nguyễn Thị Hồng Ngọc</v>
          </cell>
          <cell r="E724" t="str">
            <v>Lê Thị Hồng Gấm</v>
          </cell>
          <cell r="F724" t="str">
            <v>31 Lý Thường Kiệt</v>
          </cell>
          <cell r="G724" t="str">
            <v>mua bán thiệp cưới</v>
          </cell>
          <cell r="H724">
            <v>56200000</v>
          </cell>
          <cell r="I724" t="str">
            <v>01/2024</v>
          </cell>
          <cell r="J724">
            <v>843000</v>
          </cell>
          <cell r="K724">
            <v>562000</v>
          </cell>
          <cell r="L724">
            <v>281000</v>
          </cell>
          <cell r="M724">
            <v>0</v>
          </cell>
          <cell r="N724" t="str">
            <v/>
          </cell>
          <cell r="O724"/>
          <cell r="P724"/>
          <cell r="Q724"/>
          <cell r="R724"/>
          <cell r="S724"/>
          <cell r="T724">
            <v>61000000</v>
          </cell>
          <cell r="U724">
            <v>915000</v>
          </cell>
          <cell r="V724"/>
          <cell r="W724"/>
          <cell r="X724"/>
          <cell r="Y724"/>
          <cell r="Z724"/>
          <cell r="AA724"/>
          <cell r="AB724"/>
          <cell r="AC724"/>
          <cell r="AD724">
            <v>61000000</v>
          </cell>
          <cell r="AE724">
            <v>915000</v>
          </cell>
          <cell r="AF724"/>
        </row>
        <row r="725">
          <cell r="C725" t="str">
            <v>4101308126</v>
          </cell>
          <cell r="D725" t="str">
            <v>Trương Kim Sơn</v>
          </cell>
          <cell r="E725" t="str">
            <v>Lê Thị Hồng Gấm</v>
          </cell>
          <cell r="F725" t="str">
            <v>10 Nguyễn Công Trứ</v>
          </cell>
          <cell r="G725" t="str">
            <v>Kinh doanh khí dầu mỏ hóa lỏng</v>
          </cell>
          <cell r="H725">
            <v>287000000</v>
          </cell>
          <cell r="I725" t="str">
            <v>01/2024</v>
          </cell>
          <cell r="J725">
            <v>4305000</v>
          </cell>
          <cell r="K725">
            <v>2870000</v>
          </cell>
          <cell r="L725">
            <v>1435000</v>
          </cell>
          <cell r="M725">
            <v>0</v>
          </cell>
          <cell r="N725" t="str">
            <v/>
          </cell>
          <cell r="O725"/>
          <cell r="P725">
            <v>477540000</v>
          </cell>
          <cell r="Q725"/>
          <cell r="R725"/>
          <cell r="S725"/>
          <cell r="T725">
            <v>301000000</v>
          </cell>
          <cell r="U725">
            <v>4515000</v>
          </cell>
          <cell r="V725"/>
          <cell r="W725"/>
          <cell r="X725"/>
          <cell r="Y725"/>
          <cell r="Z725"/>
          <cell r="AA725"/>
          <cell r="AB725"/>
          <cell r="AC725"/>
          <cell r="AD725">
            <v>301000000</v>
          </cell>
          <cell r="AE725">
            <v>4515000</v>
          </cell>
          <cell r="AF725"/>
        </row>
        <row r="726">
          <cell r="C726" t="str">
            <v>4101368911</v>
          </cell>
          <cell r="D726" t="str">
            <v>Phan Thị Kim Thanh</v>
          </cell>
          <cell r="E726" t="str">
            <v>Lê Thị Hồng Gấm</v>
          </cell>
          <cell r="F726" t="str">
            <v>56 Nguyễn Tất Thành</v>
          </cell>
          <cell r="G726" t="str">
            <v>ăn uống bình dân</v>
          </cell>
          <cell r="H726">
            <v>25000000</v>
          </cell>
          <cell r="I726" t="str">
            <v>01/2024</v>
          </cell>
          <cell r="J726">
            <v>1125000</v>
          </cell>
          <cell r="K726">
            <v>750000</v>
          </cell>
          <cell r="L726">
            <v>375000</v>
          </cell>
          <cell r="M726">
            <v>0</v>
          </cell>
          <cell r="N726" t="str">
            <v/>
          </cell>
          <cell r="O726"/>
          <cell r="P726"/>
          <cell r="Q726"/>
          <cell r="R726"/>
          <cell r="S726"/>
          <cell r="T726">
            <v>25000000</v>
          </cell>
          <cell r="U726">
            <v>1125000</v>
          </cell>
          <cell r="V726"/>
          <cell r="W726"/>
          <cell r="X726"/>
          <cell r="Y726"/>
          <cell r="Z726"/>
          <cell r="AA726"/>
          <cell r="AB726"/>
          <cell r="AC726"/>
          <cell r="AD726">
            <v>25000000</v>
          </cell>
          <cell r="AE726">
            <v>1125000</v>
          </cell>
          <cell r="AF726"/>
        </row>
        <row r="727">
          <cell r="C727" t="str">
            <v>4101390096</v>
          </cell>
          <cell r="D727" t="str">
            <v>Lê Đình Trung</v>
          </cell>
          <cell r="E727" t="str">
            <v>Lê Thị Hồng Gấm</v>
          </cell>
          <cell r="F727" t="str">
            <v>tổ 52, khu vực 7</v>
          </cell>
          <cell r="G727" t="str">
            <v>giải khát</v>
          </cell>
          <cell r="H727">
            <v>24800000</v>
          </cell>
          <cell r="I727" t="str">
            <v>01/2024</v>
          </cell>
          <cell r="J727">
            <v>1116000</v>
          </cell>
          <cell r="K727">
            <v>744000</v>
          </cell>
          <cell r="L727">
            <v>372000</v>
          </cell>
          <cell r="M727">
            <v>0</v>
          </cell>
          <cell r="N727" t="str">
            <v>X</v>
          </cell>
          <cell r="O727"/>
          <cell r="P727"/>
          <cell r="Q727"/>
          <cell r="R727"/>
          <cell r="S727"/>
          <cell r="T727">
            <v>24800000</v>
          </cell>
          <cell r="U727">
            <v>1116000</v>
          </cell>
          <cell r="V727"/>
          <cell r="W727"/>
          <cell r="X727"/>
          <cell r="Y727"/>
          <cell r="Z727"/>
          <cell r="AA727"/>
          <cell r="AB727"/>
          <cell r="AC727"/>
          <cell r="AD727">
            <v>24800000</v>
          </cell>
          <cell r="AE727">
            <v>1116000</v>
          </cell>
          <cell r="AF727"/>
        </row>
        <row r="728">
          <cell r="C728" t="str">
            <v>4101390138-001</v>
          </cell>
          <cell r="D728" t="str">
            <v>Đoàn Văn Mười</v>
          </cell>
          <cell r="E728" t="str">
            <v>Lê Thị Hồng Gấm</v>
          </cell>
          <cell r="F728" t="str">
            <v>66 Nguyễn Tất Thành</v>
          </cell>
          <cell r="G728" t="str">
            <v>Bán cây cảnh</v>
          </cell>
          <cell r="H728">
            <v>13000000</v>
          </cell>
          <cell r="I728" t="str">
            <v>01/2024</v>
          </cell>
          <cell r="J728">
            <v>195000</v>
          </cell>
          <cell r="K728">
            <v>130000</v>
          </cell>
          <cell r="L728">
            <v>65000</v>
          </cell>
          <cell r="M728">
            <v>0</v>
          </cell>
          <cell r="N728" t="str">
            <v/>
          </cell>
          <cell r="O728"/>
          <cell r="P728"/>
          <cell r="Q728"/>
          <cell r="R728"/>
          <cell r="S728"/>
          <cell r="T728">
            <v>13000000</v>
          </cell>
          <cell r="U728">
            <v>195000</v>
          </cell>
          <cell r="V728"/>
          <cell r="W728"/>
          <cell r="X728"/>
          <cell r="Y728"/>
          <cell r="Z728"/>
          <cell r="AA728"/>
          <cell r="AB728"/>
          <cell r="AC728"/>
          <cell r="AD728">
            <v>13000000</v>
          </cell>
          <cell r="AE728">
            <v>195000</v>
          </cell>
          <cell r="AF728"/>
        </row>
        <row r="729">
          <cell r="C729" t="str">
            <v>4101408836</v>
          </cell>
          <cell r="D729" t="str">
            <v>Nguyễn Văn Nhân</v>
          </cell>
          <cell r="E729" t="str">
            <v>Lê Thị Hồng Gấm</v>
          </cell>
          <cell r="F729" t="str">
            <v>50/28 Nguyễn Thái Học</v>
          </cell>
          <cell r="G729" t="str">
            <v>Dịch vụ giải khát</v>
          </cell>
          <cell r="H729">
            <v>41600000</v>
          </cell>
          <cell r="I729" t="str">
            <v>01/2024</v>
          </cell>
          <cell r="J729">
            <v>1872000</v>
          </cell>
          <cell r="K729">
            <v>1248000</v>
          </cell>
          <cell r="L729">
            <v>624000</v>
          </cell>
          <cell r="M729">
            <v>0</v>
          </cell>
          <cell r="N729" t="str">
            <v/>
          </cell>
          <cell r="O729"/>
          <cell r="P729"/>
          <cell r="Q729"/>
          <cell r="R729"/>
          <cell r="S729"/>
          <cell r="T729">
            <v>46000000</v>
          </cell>
          <cell r="U729">
            <v>2070000</v>
          </cell>
          <cell r="V729"/>
          <cell r="W729"/>
          <cell r="X729"/>
          <cell r="Y729"/>
          <cell r="Z729"/>
          <cell r="AA729"/>
          <cell r="AB729"/>
          <cell r="AC729"/>
          <cell r="AD729">
            <v>46000000</v>
          </cell>
          <cell r="AE729">
            <v>2070000</v>
          </cell>
          <cell r="AF729"/>
        </row>
        <row r="730">
          <cell r="C730" t="str">
            <v>4101409893</v>
          </cell>
          <cell r="D730" t="str">
            <v>Lê Thị Ngọc</v>
          </cell>
          <cell r="E730" t="str">
            <v>Lê Thị Hồng Gấm</v>
          </cell>
          <cell r="F730" t="str">
            <v>07 Nguyễn Công Trứ</v>
          </cell>
          <cell r="G730" t="str">
            <v>ăn uống</v>
          </cell>
          <cell r="H730">
            <v>17200000</v>
          </cell>
          <cell r="I730" t="str">
            <v>01/2024</v>
          </cell>
          <cell r="J730">
            <v>774000</v>
          </cell>
          <cell r="K730">
            <v>516000</v>
          </cell>
          <cell r="L730">
            <v>258000</v>
          </cell>
          <cell r="M730">
            <v>0</v>
          </cell>
          <cell r="N730" t="str">
            <v/>
          </cell>
          <cell r="O730"/>
          <cell r="P730"/>
          <cell r="Q730"/>
          <cell r="R730"/>
          <cell r="S730"/>
          <cell r="T730">
            <v>17200000</v>
          </cell>
          <cell r="U730">
            <v>774000</v>
          </cell>
          <cell r="V730"/>
          <cell r="W730"/>
          <cell r="X730"/>
          <cell r="Y730"/>
          <cell r="Z730"/>
          <cell r="AA730"/>
          <cell r="AB730"/>
          <cell r="AC730"/>
          <cell r="AD730">
            <v>17200000</v>
          </cell>
          <cell r="AE730">
            <v>774000</v>
          </cell>
          <cell r="AF730"/>
        </row>
        <row r="731">
          <cell r="C731" t="str">
            <v>4101411846</v>
          </cell>
          <cell r="D731" t="str">
            <v>Trần Thị Mỹ Trang</v>
          </cell>
          <cell r="E731" t="str">
            <v>Lê Thị Hồng Gấm</v>
          </cell>
          <cell r="F731" t="str">
            <v>Tổ 36 khu phố 5</v>
          </cell>
          <cell r="G731" t="str">
            <v>Mua bán hải sản</v>
          </cell>
          <cell r="H731">
            <v>10000000</v>
          </cell>
          <cell r="I731" t="str">
            <v>01/2024</v>
          </cell>
          <cell r="J731">
            <v>150000</v>
          </cell>
          <cell r="K731">
            <v>100000</v>
          </cell>
          <cell r="L731">
            <v>50000</v>
          </cell>
          <cell r="M731">
            <v>0</v>
          </cell>
          <cell r="N731" t="str">
            <v/>
          </cell>
          <cell r="O731"/>
          <cell r="P731"/>
          <cell r="Q731"/>
          <cell r="R731"/>
          <cell r="S731"/>
          <cell r="T731">
            <v>10000000</v>
          </cell>
          <cell r="U731">
            <v>150000</v>
          </cell>
          <cell r="V731"/>
          <cell r="W731"/>
          <cell r="X731"/>
          <cell r="Y731"/>
          <cell r="Z731"/>
          <cell r="AA731"/>
          <cell r="AB731"/>
          <cell r="AC731"/>
          <cell r="AD731">
            <v>10000000</v>
          </cell>
          <cell r="AE731">
            <v>150000</v>
          </cell>
          <cell r="AF731"/>
        </row>
        <row r="732">
          <cell r="C732" t="str">
            <v>4101420103</v>
          </cell>
          <cell r="D732" t="str">
            <v>Nguyễn Thái Khuynh</v>
          </cell>
          <cell r="E732" t="str">
            <v>Lê Thị Hồng Gấm</v>
          </cell>
          <cell r="F732" t="str">
            <v>435 Trần Hưng Đạo</v>
          </cell>
          <cell r="G732" t="str">
            <v>Dịch vụ cắt tóc</v>
          </cell>
          <cell r="H732">
            <v>8400000</v>
          </cell>
          <cell r="I732" t="str">
            <v>01/2024</v>
          </cell>
          <cell r="J732">
            <v>588000</v>
          </cell>
          <cell r="K732">
            <v>420000</v>
          </cell>
          <cell r="L732">
            <v>168000</v>
          </cell>
          <cell r="M732">
            <v>0</v>
          </cell>
          <cell r="N732" t="str">
            <v/>
          </cell>
          <cell r="O732"/>
          <cell r="P732"/>
          <cell r="Q732"/>
          <cell r="R732"/>
          <cell r="S732"/>
          <cell r="T732">
            <v>8400000</v>
          </cell>
          <cell r="U732">
            <v>588000</v>
          </cell>
          <cell r="V732"/>
          <cell r="W732"/>
          <cell r="X732"/>
          <cell r="Y732"/>
          <cell r="Z732"/>
          <cell r="AA732"/>
          <cell r="AB732"/>
          <cell r="AC732"/>
          <cell r="AD732">
            <v>8400000</v>
          </cell>
          <cell r="AE732">
            <v>588000</v>
          </cell>
          <cell r="AF732"/>
        </row>
        <row r="733">
          <cell r="C733" t="str">
            <v>4101421890</v>
          </cell>
          <cell r="D733" t="str">
            <v>Nguyễn Thị Thanh Bình</v>
          </cell>
          <cell r="E733" t="str">
            <v>Lê Thị Hồng Gấm</v>
          </cell>
          <cell r="F733" t="str">
            <v>108/32 Nguyễn Thái Học</v>
          </cell>
          <cell r="G733" t="str">
            <v>sản xuất chả ram tôm</v>
          </cell>
          <cell r="H733">
            <v>8800000</v>
          </cell>
          <cell r="I733" t="str">
            <v>01/2024</v>
          </cell>
          <cell r="J733">
            <v>396000</v>
          </cell>
          <cell r="K733">
            <v>264000</v>
          </cell>
          <cell r="L733">
            <v>132000</v>
          </cell>
          <cell r="M733">
            <v>0</v>
          </cell>
          <cell r="N733" t="str">
            <v/>
          </cell>
          <cell r="O733"/>
          <cell r="P733"/>
          <cell r="Q733"/>
          <cell r="R733"/>
          <cell r="S733"/>
          <cell r="T733">
            <v>12000000</v>
          </cell>
          <cell r="U733">
            <v>540000</v>
          </cell>
          <cell r="V733"/>
          <cell r="W733"/>
          <cell r="X733"/>
          <cell r="Y733"/>
          <cell r="Z733"/>
          <cell r="AA733"/>
          <cell r="AB733"/>
          <cell r="AC733"/>
          <cell r="AD733">
            <v>12000000</v>
          </cell>
          <cell r="AE733">
            <v>540000</v>
          </cell>
          <cell r="AF733"/>
        </row>
        <row r="734">
          <cell r="C734" t="str">
            <v>4101435815</v>
          </cell>
          <cell r="D734" t="str">
            <v>Nguyễn Chí Hùng</v>
          </cell>
          <cell r="E734" t="str">
            <v>Lê Thị Hồng Gấm</v>
          </cell>
          <cell r="F734" t="str">
            <v>86 Trần Phú</v>
          </cell>
          <cell r="G734" t="str">
            <v>Mua bán quần áo, dây nịt, túi xách, nón</v>
          </cell>
          <cell r="H734">
            <v>82500000</v>
          </cell>
          <cell r="I734" t="str">
            <v>01/2024</v>
          </cell>
          <cell r="J734">
            <v>1237500</v>
          </cell>
          <cell r="K734">
            <v>825000</v>
          </cell>
          <cell r="L734">
            <v>412500</v>
          </cell>
          <cell r="M734">
            <v>0</v>
          </cell>
          <cell r="N734" t="str">
            <v/>
          </cell>
          <cell r="O734"/>
          <cell r="P734"/>
          <cell r="Q734"/>
          <cell r="R734"/>
          <cell r="S734"/>
          <cell r="T734">
            <v>82500000</v>
          </cell>
          <cell r="U734">
            <v>1237500</v>
          </cell>
          <cell r="V734"/>
          <cell r="W734"/>
          <cell r="X734"/>
          <cell r="Y734"/>
          <cell r="Z734"/>
          <cell r="AA734"/>
          <cell r="AB734"/>
          <cell r="AC734"/>
          <cell r="AD734">
            <v>82500000</v>
          </cell>
          <cell r="AE734">
            <v>1237500</v>
          </cell>
          <cell r="AF734"/>
        </row>
        <row r="735">
          <cell r="C735" t="str">
            <v>4101445891</v>
          </cell>
          <cell r="D735" t="str">
            <v>Nguyễn Thanh Quí</v>
          </cell>
          <cell r="E735" t="str">
            <v>Lê Thị Hồng Gấm</v>
          </cell>
          <cell r="F735" t="str">
            <v>68/3 Nguyễn Thái Học</v>
          </cell>
          <cell r="G735" t="str">
            <v>Dịch vụ vận tải hành khách và cho thuê xe</v>
          </cell>
          <cell r="H735">
            <v>15000000</v>
          </cell>
          <cell r="I735" t="str">
            <v>01/2024</v>
          </cell>
          <cell r="J735">
            <v>675000</v>
          </cell>
          <cell r="K735">
            <v>450000</v>
          </cell>
          <cell r="L735">
            <v>225000</v>
          </cell>
          <cell r="M735">
            <v>0</v>
          </cell>
          <cell r="N735" t="str">
            <v/>
          </cell>
          <cell r="O735"/>
          <cell r="P735"/>
          <cell r="Q735"/>
          <cell r="R735"/>
          <cell r="S735"/>
          <cell r="T735">
            <v>15000000</v>
          </cell>
          <cell r="U735">
            <v>675000</v>
          </cell>
          <cell r="V735"/>
          <cell r="W735"/>
          <cell r="X735"/>
          <cell r="Y735"/>
          <cell r="Z735"/>
          <cell r="AA735"/>
          <cell r="AB735"/>
          <cell r="AC735"/>
          <cell r="AD735">
            <v>15000000</v>
          </cell>
          <cell r="AE735">
            <v>675000</v>
          </cell>
          <cell r="AF735"/>
        </row>
        <row r="736">
          <cell r="C736" t="str">
            <v>4101450147</v>
          </cell>
          <cell r="D736" t="str">
            <v>Dương Thị Hồng</v>
          </cell>
          <cell r="E736" t="str">
            <v>Lê Thị Hồng Gấm</v>
          </cell>
          <cell r="F736" t="str">
            <v>60A Nguyễn Thái Học</v>
          </cell>
          <cell r="G736" t="str">
            <v>Bán bàn ghế</v>
          </cell>
          <cell r="H736">
            <v>235000000</v>
          </cell>
          <cell r="I736" t="str">
            <v>01/2024</v>
          </cell>
          <cell r="J736">
            <v>3525000</v>
          </cell>
          <cell r="K736">
            <v>2350000</v>
          </cell>
          <cell r="L736">
            <v>1175000</v>
          </cell>
          <cell r="M736">
            <v>0</v>
          </cell>
          <cell r="N736" t="str">
            <v/>
          </cell>
          <cell r="O736"/>
          <cell r="P736"/>
          <cell r="Q736"/>
          <cell r="R736"/>
          <cell r="S736"/>
          <cell r="T736">
            <v>258000000</v>
          </cell>
          <cell r="U736">
            <v>3870000</v>
          </cell>
          <cell r="V736"/>
          <cell r="W736"/>
          <cell r="X736"/>
          <cell r="Y736"/>
          <cell r="Z736"/>
          <cell r="AA736"/>
          <cell r="AB736"/>
          <cell r="AC736"/>
          <cell r="AD736">
            <v>258000000</v>
          </cell>
          <cell r="AE736">
            <v>3870000</v>
          </cell>
          <cell r="AF736"/>
        </row>
        <row r="737">
          <cell r="C737" t="str">
            <v>4101451535</v>
          </cell>
          <cell r="D737" t="str">
            <v>Bùi Thị Duyên</v>
          </cell>
          <cell r="E737" t="str">
            <v>Lê Thị Hồng Gấm</v>
          </cell>
          <cell r="F737" t="str">
            <v>671 Trần Hưng Đạo</v>
          </cell>
          <cell r="G737" t="str">
            <v>buôn bán quần áo</v>
          </cell>
          <cell r="H737">
            <v>55000000</v>
          </cell>
          <cell r="I737" t="str">
            <v>01/2024</v>
          </cell>
          <cell r="J737">
            <v>825000</v>
          </cell>
          <cell r="K737">
            <v>550000</v>
          </cell>
          <cell r="L737">
            <v>275000</v>
          </cell>
          <cell r="M737">
            <v>0</v>
          </cell>
          <cell r="N737" t="str">
            <v/>
          </cell>
          <cell r="O737"/>
          <cell r="P737"/>
          <cell r="Q737"/>
          <cell r="R737"/>
          <cell r="S737"/>
          <cell r="T737">
            <v>61000000</v>
          </cell>
          <cell r="U737">
            <v>915000</v>
          </cell>
          <cell r="V737"/>
          <cell r="W737"/>
          <cell r="X737"/>
          <cell r="Y737"/>
          <cell r="Z737"/>
          <cell r="AA737"/>
          <cell r="AB737"/>
          <cell r="AC737"/>
          <cell r="AD737">
            <v>61000000</v>
          </cell>
          <cell r="AE737">
            <v>915000</v>
          </cell>
          <cell r="AF737"/>
        </row>
        <row r="738">
          <cell r="C738" t="str">
            <v>4101454092</v>
          </cell>
          <cell r="D738" t="str">
            <v>Lê Vương Lệ Hằng</v>
          </cell>
          <cell r="E738" t="str">
            <v>Lê Thị Hồng Gấm</v>
          </cell>
          <cell r="F738" t="str">
            <v>Tổ 47, Khu vực 7</v>
          </cell>
          <cell r="G738" t="str">
            <v>mua bán, lắp đặt, thi công và s/c máy móc thiết bị ngành: công nghệ thông tin, đồ điện nước gia dụng, điện năng, điện năng lượng mặt trời, công nghiệp, dân dụng, thiết bị điện tử, viễn thông, camera,.</v>
          </cell>
          <cell r="H738">
            <v>8500000</v>
          </cell>
          <cell r="I738" t="str">
            <v>01/2024</v>
          </cell>
          <cell r="J738">
            <v>127500</v>
          </cell>
          <cell r="K738">
            <v>85000</v>
          </cell>
          <cell r="L738">
            <v>42500</v>
          </cell>
          <cell r="M738">
            <v>0</v>
          </cell>
          <cell r="N738" t="str">
            <v/>
          </cell>
          <cell r="O738"/>
          <cell r="P738"/>
          <cell r="Q738" t="str">
            <v>X</v>
          </cell>
          <cell r="R738"/>
          <cell r="S738"/>
          <cell r="T738">
            <v>8600000</v>
          </cell>
          <cell r="U738">
            <v>129000</v>
          </cell>
          <cell r="V738"/>
          <cell r="W738"/>
          <cell r="X738"/>
          <cell r="Y738"/>
          <cell r="Z738"/>
          <cell r="AA738"/>
          <cell r="AB738"/>
          <cell r="AC738"/>
          <cell r="AD738">
            <v>8600000</v>
          </cell>
          <cell r="AE738">
            <v>129000</v>
          </cell>
          <cell r="AF738"/>
        </row>
        <row r="739">
          <cell r="C739" t="str">
            <v>4101455138</v>
          </cell>
          <cell r="D739" t="str">
            <v>Ngô Thị Mỹ Nhung</v>
          </cell>
          <cell r="E739" t="str">
            <v>Lê Thị Hồng Gấm</v>
          </cell>
          <cell r="F739" t="str">
            <v>16 Hoàng Hoa Thám</v>
          </cell>
          <cell r="G739" t="str">
            <v>Phụ tùng, lốp xe ô tô</v>
          </cell>
          <cell r="H739">
            <v>65200000</v>
          </cell>
          <cell r="I739" t="str">
            <v>01/2024</v>
          </cell>
          <cell r="J739">
            <v>978000</v>
          </cell>
          <cell r="K739">
            <v>652000</v>
          </cell>
          <cell r="L739">
            <v>326000</v>
          </cell>
          <cell r="M739">
            <v>0</v>
          </cell>
          <cell r="N739" t="str">
            <v/>
          </cell>
          <cell r="O739"/>
          <cell r="P739"/>
          <cell r="Q739"/>
          <cell r="R739"/>
          <cell r="S739"/>
          <cell r="T739">
            <v>71000000</v>
          </cell>
          <cell r="U739">
            <v>1065000</v>
          </cell>
          <cell r="V739"/>
          <cell r="W739"/>
          <cell r="X739"/>
          <cell r="Y739"/>
          <cell r="Z739"/>
          <cell r="AA739"/>
          <cell r="AB739"/>
          <cell r="AC739"/>
          <cell r="AD739">
            <v>71000000</v>
          </cell>
          <cell r="AE739">
            <v>1065000</v>
          </cell>
          <cell r="AF739"/>
        </row>
        <row r="740">
          <cell r="C740" t="str">
            <v>4101455931</v>
          </cell>
          <cell r="D740" t="str">
            <v>Hồ Vân Triều</v>
          </cell>
          <cell r="E740" t="str">
            <v>Lê Thị Hồng Gấm</v>
          </cell>
          <cell r="F740" t="str">
            <v>187 Lê Hồng Phong</v>
          </cell>
          <cell r="G740" t="str">
            <v>Mua bán tạp hóa</v>
          </cell>
          <cell r="H740">
            <v>60000000</v>
          </cell>
          <cell r="I740" t="str">
            <v>01/2024</v>
          </cell>
          <cell r="J740">
            <v>900000</v>
          </cell>
          <cell r="K740">
            <v>600000</v>
          </cell>
          <cell r="L740">
            <v>300000</v>
          </cell>
          <cell r="M740">
            <v>0</v>
          </cell>
          <cell r="N740" t="str">
            <v/>
          </cell>
          <cell r="O740"/>
          <cell r="P740"/>
          <cell r="Q740"/>
          <cell r="R740"/>
          <cell r="S740"/>
          <cell r="T740">
            <v>65000000</v>
          </cell>
          <cell r="U740">
            <v>975000</v>
          </cell>
          <cell r="V740"/>
          <cell r="W740"/>
          <cell r="X740"/>
          <cell r="Y740"/>
          <cell r="Z740"/>
          <cell r="AA740"/>
          <cell r="AB740"/>
          <cell r="AC740"/>
          <cell r="AD740">
            <v>65000000</v>
          </cell>
          <cell r="AE740">
            <v>975000</v>
          </cell>
          <cell r="AF740"/>
        </row>
        <row r="741">
          <cell r="C741" t="str">
            <v>4101466806</v>
          </cell>
          <cell r="D741" t="str">
            <v>Nguyễn Thị Kiều Dung</v>
          </cell>
          <cell r="E741" t="str">
            <v>Lê Thị Hồng Gấm</v>
          </cell>
          <cell r="F741" t="str">
            <v>04 Nguyễn Công Trứ</v>
          </cell>
          <cell r="G741" t="str">
            <v>Mua bán tạp hóa và rượu nội các loại</v>
          </cell>
          <cell r="H741">
            <v>200000000</v>
          </cell>
          <cell r="I741" t="str">
            <v>01/2024</v>
          </cell>
          <cell r="J741">
            <v>3000000</v>
          </cell>
          <cell r="K741">
            <v>2000000</v>
          </cell>
          <cell r="L741">
            <v>1000000</v>
          </cell>
          <cell r="M741">
            <v>0</v>
          </cell>
          <cell r="N741" t="str">
            <v/>
          </cell>
          <cell r="O741"/>
          <cell r="P741"/>
          <cell r="Q741"/>
          <cell r="R741"/>
          <cell r="S741"/>
          <cell r="T741">
            <v>230000000</v>
          </cell>
          <cell r="U741">
            <v>3450000</v>
          </cell>
          <cell r="V741"/>
          <cell r="W741"/>
          <cell r="X741"/>
          <cell r="Y741"/>
          <cell r="Z741"/>
          <cell r="AA741"/>
          <cell r="AB741"/>
          <cell r="AC741"/>
          <cell r="AD741">
            <v>230000000</v>
          </cell>
          <cell r="AE741">
            <v>3450000</v>
          </cell>
          <cell r="AF741"/>
        </row>
        <row r="742">
          <cell r="C742" t="str">
            <v>4101468930</v>
          </cell>
          <cell r="D742" t="str">
            <v>Vũ Ngọc Văn</v>
          </cell>
          <cell r="E742" t="str">
            <v>Lê Thị Hồng Gấm</v>
          </cell>
          <cell r="F742" t="str">
            <v>44-46 Nguyễn Thái Học</v>
          </cell>
          <cell r="G742" t="str">
            <v>Mua bán kính đeo mắt</v>
          </cell>
          <cell r="H742">
            <v>35000000</v>
          </cell>
          <cell r="I742" t="str">
            <v>01/2024</v>
          </cell>
          <cell r="J742">
            <v>525000</v>
          </cell>
          <cell r="K742">
            <v>350000</v>
          </cell>
          <cell r="L742">
            <v>175000</v>
          </cell>
          <cell r="M742">
            <v>0</v>
          </cell>
          <cell r="N742" t="str">
            <v/>
          </cell>
          <cell r="O742"/>
          <cell r="P742"/>
          <cell r="Q742"/>
          <cell r="R742"/>
          <cell r="S742"/>
          <cell r="T742">
            <v>39000000</v>
          </cell>
          <cell r="U742">
            <v>585000</v>
          </cell>
          <cell r="V742"/>
          <cell r="W742"/>
          <cell r="X742"/>
          <cell r="Y742"/>
          <cell r="Z742"/>
          <cell r="AA742"/>
          <cell r="AB742"/>
          <cell r="AC742"/>
          <cell r="AD742">
            <v>39000000</v>
          </cell>
          <cell r="AE742">
            <v>585000</v>
          </cell>
          <cell r="AF742"/>
        </row>
        <row r="743">
          <cell r="C743" t="str">
            <v>4101469638</v>
          </cell>
          <cell r="D743" t="str">
            <v>Huỳnh Công Xích</v>
          </cell>
          <cell r="E743" t="str">
            <v>Lê Thị Hồng Gấm</v>
          </cell>
          <cell r="F743" t="str">
            <v>64 Trần Phú</v>
          </cell>
          <cell r="G743" t="str">
            <v>dịch vụ ăn uống</v>
          </cell>
          <cell r="H743">
            <v>50000000</v>
          </cell>
          <cell r="I743" t="str">
            <v>01/2024</v>
          </cell>
          <cell r="J743">
            <v>2250000</v>
          </cell>
          <cell r="K743">
            <v>1500000</v>
          </cell>
          <cell r="L743">
            <v>750000</v>
          </cell>
          <cell r="M743">
            <v>0</v>
          </cell>
          <cell r="N743" t="str">
            <v/>
          </cell>
          <cell r="O743"/>
          <cell r="P743"/>
          <cell r="Q743"/>
          <cell r="R743"/>
          <cell r="S743"/>
          <cell r="T743">
            <v>50000000</v>
          </cell>
          <cell r="U743">
            <v>2250000</v>
          </cell>
          <cell r="V743"/>
          <cell r="W743"/>
          <cell r="X743"/>
          <cell r="Y743"/>
          <cell r="Z743"/>
          <cell r="AA743"/>
          <cell r="AB743"/>
          <cell r="AC743"/>
          <cell r="AD743">
            <v>50000000</v>
          </cell>
          <cell r="AE743">
            <v>2250000</v>
          </cell>
          <cell r="AF743"/>
        </row>
        <row r="744">
          <cell r="C744" t="str">
            <v>4101474363</v>
          </cell>
          <cell r="D744" t="str">
            <v>Đỗ Thị Kim Liên</v>
          </cell>
          <cell r="E744" t="str">
            <v>Lê Thị Hồng Gấm</v>
          </cell>
          <cell r="F744" t="str">
            <v>45 Lý Thường Kiệt</v>
          </cell>
          <cell r="G744" t="str">
            <v>Buôn bán quần áo công sở</v>
          </cell>
          <cell r="H744">
            <v>36000000</v>
          </cell>
          <cell r="I744" t="str">
            <v>01/2024</v>
          </cell>
          <cell r="J744">
            <v>540000</v>
          </cell>
          <cell r="K744">
            <v>360000</v>
          </cell>
          <cell r="L744">
            <v>180000</v>
          </cell>
          <cell r="M744">
            <v>0</v>
          </cell>
          <cell r="N744" t="str">
            <v/>
          </cell>
          <cell r="O744"/>
          <cell r="P744"/>
          <cell r="Q744"/>
          <cell r="R744"/>
          <cell r="S744"/>
          <cell r="T744">
            <v>40000000</v>
          </cell>
          <cell r="U744">
            <v>600000</v>
          </cell>
          <cell r="V744"/>
          <cell r="W744"/>
          <cell r="X744"/>
          <cell r="Y744"/>
          <cell r="Z744"/>
          <cell r="AA744"/>
          <cell r="AB744"/>
          <cell r="AC744"/>
          <cell r="AD744">
            <v>40000000</v>
          </cell>
          <cell r="AE744">
            <v>600000</v>
          </cell>
          <cell r="AF744"/>
        </row>
        <row r="745">
          <cell r="C745" t="str">
            <v>4101477036</v>
          </cell>
          <cell r="D745" t="str">
            <v>Lê Thanh Nhật</v>
          </cell>
          <cell r="E745" t="str">
            <v>Lê Thị Hồng Gấm</v>
          </cell>
          <cell r="F745" t="str">
            <v>551 Trần Hưng Đạo</v>
          </cell>
          <cell r="G745" t="str">
            <v>mua bán đồ sắt, nhám, cọ lăn, ổ khóa, đồ điện, dụng cụ điện cầm tay, sơn và đồ nước, dụng cụ ngành cơ khí, vật liệu xây dựng, nông ngư lưới cụ</v>
          </cell>
          <cell r="H745">
            <v>82000000</v>
          </cell>
          <cell r="I745" t="str">
            <v>01/2024</v>
          </cell>
          <cell r="J745">
            <v>1230000</v>
          </cell>
          <cell r="K745">
            <v>820000</v>
          </cell>
          <cell r="L745">
            <v>410000</v>
          </cell>
          <cell r="M745">
            <v>0</v>
          </cell>
          <cell r="N745" t="str">
            <v/>
          </cell>
          <cell r="O745"/>
          <cell r="P745"/>
          <cell r="Q745"/>
          <cell r="R745"/>
          <cell r="S745"/>
          <cell r="T745">
            <v>90000000</v>
          </cell>
          <cell r="U745">
            <v>1350000</v>
          </cell>
          <cell r="V745"/>
          <cell r="W745"/>
          <cell r="X745"/>
          <cell r="Y745"/>
          <cell r="Z745"/>
          <cell r="AA745"/>
          <cell r="AB745"/>
          <cell r="AC745"/>
          <cell r="AD745">
            <v>90000000</v>
          </cell>
          <cell r="AE745">
            <v>1350000</v>
          </cell>
          <cell r="AF745"/>
        </row>
        <row r="746">
          <cell r="C746" t="str">
            <v>4101483223</v>
          </cell>
          <cell r="D746" t="str">
            <v>Bùi Thành Đạt</v>
          </cell>
          <cell r="E746" t="str">
            <v>Lê Thị Hồng Gấm</v>
          </cell>
          <cell r="F746" t="str">
            <v>08 Nguyễn Tất Thành</v>
          </cell>
          <cell r="G746" t="str">
            <v>mua bán điện thoại và phụ kiện điện thoại, mua bán hàng điện tử (tivi, tủ lạnh, máy lạnh) (THÀNH ĐẠT MOBILE)</v>
          </cell>
          <cell r="H746">
            <v>30000000</v>
          </cell>
          <cell r="I746" t="str">
            <v>01/2024</v>
          </cell>
          <cell r="J746">
            <v>450000</v>
          </cell>
          <cell r="K746">
            <v>300000</v>
          </cell>
          <cell r="L746">
            <v>150000</v>
          </cell>
          <cell r="M746">
            <v>0</v>
          </cell>
          <cell r="N746" t="str">
            <v/>
          </cell>
          <cell r="O746"/>
          <cell r="P746"/>
          <cell r="Q746"/>
          <cell r="R746"/>
          <cell r="S746"/>
          <cell r="T746">
            <v>33000000</v>
          </cell>
          <cell r="U746">
            <v>495000</v>
          </cell>
          <cell r="V746"/>
          <cell r="W746"/>
          <cell r="X746"/>
          <cell r="Y746"/>
          <cell r="Z746"/>
          <cell r="AA746"/>
          <cell r="AB746"/>
          <cell r="AC746"/>
          <cell r="AD746">
            <v>33000000</v>
          </cell>
          <cell r="AE746">
            <v>495000</v>
          </cell>
          <cell r="AF746"/>
        </row>
        <row r="747">
          <cell r="C747" t="str">
            <v>4101491337</v>
          </cell>
          <cell r="D747" t="str">
            <v>Diệp Nguyễn Minh Trang</v>
          </cell>
          <cell r="E747" t="str">
            <v>Lê Thị Hồng Gấm</v>
          </cell>
          <cell r="F747" t="str">
            <v>287/23 Lê hồng Phong</v>
          </cell>
          <cell r="G747" t="str">
            <v>thu mua phế liệu.</v>
          </cell>
          <cell r="H747">
            <v>26500000</v>
          </cell>
          <cell r="I747" t="str">
            <v>01/2024</v>
          </cell>
          <cell r="J747">
            <v>397500</v>
          </cell>
          <cell r="K747">
            <v>265000</v>
          </cell>
          <cell r="L747">
            <v>132500</v>
          </cell>
          <cell r="M747">
            <v>0</v>
          </cell>
          <cell r="N747" t="str">
            <v/>
          </cell>
          <cell r="O747"/>
          <cell r="P747"/>
          <cell r="Q747"/>
          <cell r="R747"/>
          <cell r="S747"/>
          <cell r="T747">
            <v>30000000</v>
          </cell>
          <cell r="U747">
            <v>450000</v>
          </cell>
          <cell r="V747"/>
          <cell r="W747"/>
          <cell r="X747"/>
          <cell r="Y747"/>
          <cell r="Z747"/>
          <cell r="AA747"/>
          <cell r="AB747"/>
          <cell r="AC747"/>
          <cell r="AD747">
            <v>30000000</v>
          </cell>
          <cell r="AE747">
            <v>450000</v>
          </cell>
          <cell r="AF747"/>
        </row>
        <row r="748">
          <cell r="C748" t="str">
            <v>4101503649</v>
          </cell>
          <cell r="D748" t="str">
            <v>Phan Thị Thư Sang</v>
          </cell>
          <cell r="E748" t="str">
            <v>Lê Thị Hồng Gấm</v>
          </cell>
          <cell r="F748" t="str">
            <v>156A Nguyễn Thái Học</v>
          </cell>
          <cell r="G748" t="str">
            <v>Bán tạp hóa</v>
          </cell>
          <cell r="H748">
            <v>34000000</v>
          </cell>
          <cell r="I748" t="str">
            <v>01/2024</v>
          </cell>
          <cell r="J748">
            <v>510000</v>
          </cell>
          <cell r="K748">
            <v>340000</v>
          </cell>
          <cell r="L748">
            <v>170000</v>
          </cell>
          <cell r="M748">
            <v>0</v>
          </cell>
          <cell r="N748" t="str">
            <v/>
          </cell>
          <cell r="O748"/>
          <cell r="P748"/>
          <cell r="Q748"/>
          <cell r="R748"/>
          <cell r="S748"/>
          <cell r="T748">
            <v>37000000</v>
          </cell>
          <cell r="U748">
            <v>555000</v>
          </cell>
          <cell r="V748"/>
          <cell r="W748"/>
          <cell r="X748"/>
          <cell r="Y748"/>
          <cell r="Z748"/>
          <cell r="AA748"/>
          <cell r="AB748"/>
          <cell r="AC748"/>
          <cell r="AD748">
            <v>37000000</v>
          </cell>
          <cell r="AE748">
            <v>555000</v>
          </cell>
          <cell r="AF748"/>
        </row>
        <row r="749">
          <cell r="C749" t="str">
            <v>4101504360</v>
          </cell>
          <cell r="D749" t="str">
            <v>Nguyễn Thị Phượng</v>
          </cell>
          <cell r="E749" t="str">
            <v>Lê Thị Hồng Gấm</v>
          </cell>
          <cell r="F749" t="str">
            <v>76 Trần Phú</v>
          </cell>
          <cell r="G749" t="str">
            <v>dịch vụ ăn uống</v>
          </cell>
          <cell r="H749">
            <v>33000000</v>
          </cell>
          <cell r="I749" t="str">
            <v>01/2024</v>
          </cell>
          <cell r="J749">
            <v>1485000</v>
          </cell>
          <cell r="K749">
            <v>990000</v>
          </cell>
          <cell r="L749">
            <v>495000</v>
          </cell>
          <cell r="M749">
            <v>0</v>
          </cell>
          <cell r="N749" t="str">
            <v/>
          </cell>
          <cell r="O749"/>
          <cell r="P749"/>
          <cell r="Q749" t="str">
            <v>X</v>
          </cell>
          <cell r="R749"/>
          <cell r="S749"/>
          <cell r="T749">
            <v>36000000</v>
          </cell>
          <cell r="U749">
            <v>1620000</v>
          </cell>
          <cell r="V749"/>
          <cell r="W749"/>
          <cell r="X749"/>
          <cell r="Y749"/>
          <cell r="Z749"/>
          <cell r="AA749"/>
          <cell r="AB749"/>
          <cell r="AC749"/>
          <cell r="AD749">
            <v>36000000</v>
          </cell>
          <cell r="AE749">
            <v>1620000</v>
          </cell>
          <cell r="AF749"/>
        </row>
        <row r="750">
          <cell r="C750" t="str">
            <v>4101504378</v>
          </cell>
          <cell r="D750" t="str">
            <v>Dương Thị Yến Loan</v>
          </cell>
          <cell r="E750" t="str">
            <v>Lê Thị Hồng Gấm</v>
          </cell>
          <cell r="F750" t="str">
            <v>19 Nguyễn Công Trứ</v>
          </cell>
          <cell r="G750" t="str">
            <v>ăn uống</v>
          </cell>
          <cell r="H750">
            <v>16000000</v>
          </cell>
          <cell r="I750" t="str">
            <v>01/2024</v>
          </cell>
          <cell r="J750">
            <v>720000</v>
          </cell>
          <cell r="K750">
            <v>480000</v>
          </cell>
          <cell r="L750">
            <v>240000</v>
          </cell>
          <cell r="M750">
            <v>0</v>
          </cell>
          <cell r="N750" t="str">
            <v/>
          </cell>
          <cell r="O750"/>
          <cell r="P750"/>
          <cell r="Q750"/>
          <cell r="R750"/>
          <cell r="S750"/>
          <cell r="T750">
            <v>12000000</v>
          </cell>
          <cell r="U750">
            <v>540000</v>
          </cell>
          <cell r="V750"/>
          <cell r="W750"/>
          <cell r="X750"/>
          <cell r="Y750"/>
          <cell r="Z750"/>
          <cell r="AA750"/>
          <cell r="AB750"/>
          <cell r="AC750"/>
          <cell r="AD750">
            <v>12000000</v>
          </cell>
          <cell r="AE750">
            <v>540000</v>
          </cell>
          <cell r="AF750"/>
        </row>
        <row r="751">
          <cell r="C751" t="str">
            <v>4101505318</v>
          </cell>
          <cell r="D751" t="str">
            <v>Đỗ Chí Nguyên</v>
          </cell>
          <cell r="E751" t="str">
            <v>Lê Thị Hồng Gấm</v>
          </cell>
          <cell r="F751" t="str">
            <v>98 Trần Phú</v>
          </cell>
          <cell r="G751" t="str">
            <v>Bán cá cảnh</v>
          </cell>
          <cell r="H751">
            <v>30000000</v>
          </cell>
          <cell r="I751" t="str">
            <v>01/2024</v>
          </cell>
          <cell r="J751">
            <v>450000</v>
          </cell>
          <cell r="K751">
            <v>300000</v>
          </cell>
          <cell r="L751">
            <v>150000</v>
          </cell>
          <cell r="M751">
            <v>0</v>
          </cell>
          <cell r="N751" t="str">
            <v/>
          </cell>
          <cell r="O751"/>
          <cell r="P751"/>
          <cell r="Q751"/>
          <cell r="R751"/>
          <cell r="S751"/>
          <cell r="T751">
            <v>0</v>
          </cell>
          <cell r="U751">
            <v>0</v>
          </cell>
          <cell r="V751"/>
          <cell r="W751"/>
          <cell r="X751"/>
          <cell r="Y751"/>
          <cell r="Z751"/>
          <cell r="AA751"/>
          <cell r="AB751"/>
          <cell r="AC751"/>
          <cell r="AD751">
            <v>0</v>
          </cell>
          <cell r="AE751">
            <v>0</v>
          </cell>
          <cell r="AF751" t="str">
            <v>nghỉ hẳn</v>
          </cell>
        </row>
        <row r="752">
          <cell r="C752" t="str">
            <v>4101505325</v>
          </cell>
          <cell r="D752" t="str">
            <v>Nguyễn Thị Hảo</v>
          </cell>
          <cell r="E752" t="str">
            <v>Lê Thị Hồng Gấm</v>
          </cell>
          <cell r="F752" t="str">
            <v>17 đường Nguyễn Công Trứ</v>
          </cell>
          <cell r="G752" t="str">
            <v>Dịch vụ ăn uống khác (HỘ KINH DOANH NGUYỄN THỊ HẢO)</v>
          </cell>
          <cell r="H752">
            <v>12700000</v>
          </cell>
          <cell r="I752" t="str">
            <v>01/2024</v>
          </cell>
          <cell r="J752">
            <v>571500</v>
          </cell>
          <cell r="K752">
            <v>381000</v>
          </cell>
          <cell r="L752">
            <v>190500</v>
          </cell>
          <cell r="M752">
            <v>0</v>
          </cell>
          <cell r="N752" t="str">
            <v>X</v>
          </cell>
          <cell r="O752"/>
          <cell r="P752"/>
          <cell r="Q752"/>
          <cell r="R752"/>
          <cell r="S752"/>
          <cell r="T752">
            <v>20000000</v>
          </cell>
          <cell r="U752">
            <v>900000</v>
          </cell>
          <cell r="V752"/>
          <cell r="W752"/>
          <cell r="X752"/>
          <cell r="Y752"/>
          <cell r="Z752"/>
          <cell r="AA752"/>
          <cell r="AB752"/>
          <cell r="AC752"/>
          <cell r="AD752">
            <v>20000000</v>
          </cell>
          <cell r="AE752">
            <v>900000</v>
          </cell>
          <cell r="AF752"/>
        </row>
        <row r="753">
          <cell r="C753" t="str">
            <v>4101506914</v>
          </cell>
          <cell r="D753" t="str">
            <v>Nguyễn Ngọc Hiếu</v>
          </cell>
          <cell r="E753" t="str">
            <v>Lê Thị Hồng Gấm</v>
          </cell>
          <cell r="F753" t="str">
            <v>120B đường Nguyễn Thái Học</v>
          </cell>
          <cell r="G753" t="str">
            <v>Bán đồ gỗ (HỘ KINH DOANH HỆ THỐNG NỘI THẤT AN PHÚ KHANG)</v>
          </cell>
          <cell r="H753">
            <v>63000000</v>
          </cell>
          <cell r="I753" t="str">
            <v>01/2024</v>
          </cell>
          <cell r="J753">
            <v>945000</v>
          </cell>
          <cell r="K753">
            <v>630000</v>
          </cell>
          <cell r="L753">
            <v>315000</v>
          </cell>
          <cell r="M753">
            <v>0</v>
          </cell>
          <cell r="N753" t="str">
            <v/>
          </cell>
          <cell r="O753"/>
          <cell r="P753"/>
          <cell r="Q753"/>
          <cell r="R753"/>
          <cell r="S753"/>
          <cell r="T753">
            <v>70000000</v>
          </cell>
          <cell r="U753">
            <v>1050000</v>
          </cell>
          <cell r="V753"/>
          <cell r="W753"/>
          <cell r="X753"/>
          <cell r="Y753"/>
          <cell r="Z753"/>
          <cell r="AA753"/>
          <cell r="AB753"/>
          <cell r="AC753"/>
          <cell r="AD753">
            <v>70000000</v>
          </cell>
          <cell r="AE753">
            <v>1050000</v>
          </cell>
          <cell r="AF753"/>
        </row>
        <row r="754">
          <cell r="C754" t="str">
            <v>4101515387</v>
          </cell>
          <cell r="D754" t="str">
            <v>Võ Thị Kim Nga</v>
          </cell>
          <cell r="E754" t="str">
            <v>Lê Thị Hồng Gấm</v>
          </cell>
          <cell r="F754" t="str">
            <v>106 Nguyễn Thái Học</v>
          </cell>
          <cell r="G754" t="str">
            <v>bán khung hình</v>
          </cell>
          <cell r="H754">
            <v>33500000</v>
          </cell>
          <cell r="I754" t="str">
            <v>01/2024</v>
          </cell>
          <cell r="J754">
            <v>502500</v>
          </cell>
          <cell r="K754">
            <v>335000</v>
          </cell>
          <cell r="L754">
            <v>167500</v>
          </cell>
          <cell r="M754">
            <v>0</v>
          </cell>
          <cell r="N754" t="str">
            <v/>
          </cell>
          <cell r="O754"/>
          <cell r="P754"/>
          <cell r="Q754"/>
          <cell r="R754"/>
          <cell r="S754"/>
          <cell r="T754">
            <v>37000000</v>
          </cell>
          <cell r="U754">
            <v>555000</v>
          </cell>
          <cell r="V754"/>
          <cell r="W754"/>
          <cell r="X754"/>
          <cell r="Y754"/>
          <cell r="Z754"/>
          <cell r="AA754"/>
          <cell r="AB754"/>
          <cell r="AC754"/>
          <cell r="AD754">
            <v>37000000</v>
          </cell>
          <cell r="AE754">
            <v>555000</v>
          </cell>
          <cell r="AF754"/>
        </row>
        <row r="755">
          <cell r="C755" t="str">
            <v>4101518444</v>
          </cell>
          <cell r="D755" t="str">
            <v>Nguyễn Thị Xuân Hương</v>
          </cell>
          <cell r="E755" t="str">
            <v>Lê Thị Hồng Gấm</v>
          </cell>
          <cell r="F755" t="str">
            <v>81 Bùi Thị Xuân</v>
          </cell>
          <cell r="G755" t="str">
            <v>chăm sóc da và bán mỹ phẩm.</v>
          </cell>
          <cell r="H755">
            <v>14000000</v>
          </cell>
          <cell r="I755" t="str">
            <v>01/2024</v>
          </cell>
          <cell r="J755">
            <v>430000</v>
          </cell>
          <cell r="K755">
            <v>300000</v>
          </cell>
          <cell r="L755">
            <v>130000</v>
          </cell>
          <cell r="M755">
            <v>0</v>
          </cell>
          <cell r="N755" t="str">
            <v/>
          </cell>
          <cell r="O755"/>
          <cell r="P755"/>
          <cell r="Q755"/>
          <cell r="R755"/>
          <cell r="S755"/>
          <cell r="T755">
            <v>15000000</v>
          </cell>
          <cell r="U755">
            <v>445000</v>
          </cell>
          <cell r="V755"/>
          <cell r="W755"/>
          <cell r="X755"/>
          <cell r="Y755"/>
          <cell r="Z755"/>
          <cell r="AA755"/>
          <cell r="AB755"/>
          <cell r="AC755"/>
          <cell r="AD755">
            <v>15000000</v>
          </cell>
          <cell r="AE755">
            <v>445000</v>
          </cell>
          <cell r="AF755"/>
        </row>
        <row r="756">
          <cell r="C756" t="str">
            <v>4101523966</v>
          </cell>
          <cell r="D756" t="str">
            <v>Nguyễn Văn Lợi</v>
          </cell>
          <cell r="E756" t="str">
            <v>Lê Thị Hồng Gấm</v>
          </cell>
          <cell r="F756" t="str">
            <v>709 đường Trần Hưng Đạo</v>
          </cell>
          <cell r="G756" t="str">
            <v>Mua bán quần áo (HỘ KINH DOANH X-MEN)</v>
          </cell>
          <cell r="H756">
            <v>43000000</v>
          </cell>
          <cell r="I756" t="str">
            <v>01/2024</v>
          </cell>
          <cell r="J756">
            <v>645000</v>
          </cell>
          <cell r="K756">
            <v>430000</v>
          </cell>
          <cell r="L756">
            <v>215000</v>
          </cell>
          <cell r="M756">
            <v>0</v>
          </cell>
          <cell r="N756" t="str">
            <v/>
          </cell>
          <cell r="O756"/>
          <cell r="P756"/>
          <cell r="Q756"/>
          <cell r="R756"/>
          <cell r="S756"/>
          <cell r="T756">
            <v>47000000</v>
          </cell>
          <cell r="U756">
            <v>705000</v>
          </cell>
          <cell r="V756"/>
          <cell r="W756"/>
          <cell r="X756"/>
          <cell r="Y756"/>
          <cell r="Z756"/>
          <cell r="AA756"/>
          <cell r="AB756"/>
          <cell r="AC756"/>
          <cell r="AD756">
            <v>47000000</v>
          </cell>
          <cell r="AE756">
            <v>705000</v>
          </cell>
          <cell r="AF756"/>
        </row>
        <row r="757">
          <cell r="C757" t="str">
            <v>4101526131</v>
          </cell>
          <cell r="D757" t="str">
            <v>Nguyễn Nữ Huyền My</v>
          </cell>
          <cell r="E757" t="str">
            <v>Lê Thị Hồng Gấm</v>
          </cell>
          <cell r="F757" t="str">
            <v>55 Bùi Thị Xuân</v>
          </cell>
          <cell r="G757" t="str">
            <v>dịch vụ chăm sóc da</v>
          </cell>
          <cell r="H757">
            <v>12500000</v>
          </cell>
          <cell r="I757" t="str">
            <v>01/2024</v>
          </cell>
          <cell r="J757">
            <v>875000</v>
          </cell>
          <cell r="K757">
            <v>625000</v>
          </cell>
          <cell r="L757">
            <v>250000</v>
          </cell>
          <cell r="M757">
            <v>0</v>
          </cell>
          <cell r="N757" t="str">
            <v/>
          </cell>
          <cell r="O757"/>
          <cell r="P757"/>
          <cell r="Q757"/>
          <cell r="R757"/>
          <cell r="S757"/>
          <cell r="T757">
            <v>13000000</v>
          </cell>
          <cell r="U757">
            <v>910000</v>
          </cell>
          <cell r="V757"/>
          <cell r="W757"/>
          <cell r="X757"/>
          <cell r="Y757"/>
          <cell r="Z757"/>
          <cell r="AA757"/>
          <cell r="AB757"/>
          <cell r="AC757"/>
          <cell r="AD757">
            <v>13000000</v>
          </cell>
          <cell r="AE757">
            <v>910000</v>
          </cell>
          <cell r="AF757"/>
        </row>
        <row r="758">
          <cell r="C758" t="str">
            <v>4101528315</v>
          </cell>
          <cell r="D758" t="str">
            <v>Nguyễn Văn Bỗng</v>
          </cell>
          <cell r="E758" t="str">
            <v>Lê Thị Hồng Gấm</v>
          </cell>
          <cell r="F758" t="str">
            <v>46 Trần Phú</v>
          </cell>
          <cell r="G758" t="str">
            <v>Kinh doanh mua bán hàng mỹ phẩm và mua bán hàng nông sản</v>
          </cell>
          <cell r="H758">
            <v>27000000</v>
          </cell>
          <cell r="I758" t="str">
            <v>01/2024</v>
          </cell>
          <cell r="J758">
            <v>405000</v>
          </cell>
          <cell r="K758">
            <v>270000</v>
          </cell>
          <cell r="L758">
            <v>135000</v>
          </cell>
          <cell r="M758">
            <v>0</v>
          </cell>
          <cell r="N758" t="str">
            <v/>
          </cell>
          <cell r="O758"/>
          <cell r="P758"/>
          <cell r="Q758"/>
          <cell r="R758"/>
          <cell r="S758"/>
          <cell r="T758">
            <v>30000000</v>
          </cell>
          <cell r="U758">
            <v>450000</v>
          </cell>
          <cell r="V758"/>
          <cell r="W758"/>
          <cell r="X758"/>
          <cell r="Y758"/>
          <cell r="Z758"/>
          <cell r="AA758"/>
          <cell r="AB758"/>
          <cell r="AC758"/>
          <cell r="AD758">
            <v>30000000</v>
          </cell>
          <cell r="AE758">
            <v>450000</v>
          </cell>
          <cell r="AF758"/>
        </row>
        <row r="759">
          <cell r="C759" t="str">
            <v>4101546297</v>
          </cell>
          <cell r="D759" t="str">
            <v>Dương Thị Thu Vân</v>
          </cell>
          <cell r="E759" t="str">
            <v>Lê Thị Hồng Gấm</v>
          </cell>
          <cell r="F759" t="str">
            <v>10 Nguyễn Tất Thành</v>
          </cell>
          <cell r="G759" t="str">
            <v>Bán cây cảnh</v>
          </cell>
          <cell r="H759">
            <v>14000000</v>
          </cell>
          <cell r="I759" t="str">
            <v>01/2024</v>
          </cell>
          <cell r="J759">
            <v>210000</v>
          </cell>
          <cell r="K759">
            <v>140000</v>
          </cell>
          <cell r="L759">
            <v>70000</v>
          </cell>
          <cell r="M759">
            <v>0</v>
          </cell>
          <cell r="N759" t="str">
            <v/>
          </cell>
          <cell r="O759"/>
          <cell r="P759"/>
          <cell r="Q759"/>
          <cell r="R759"/>
          <cell r="S759"/>
          <cell r="T759">
            <v>15500000</v>
          </cell>
          <cell r="U759">
            <v>232500</v>
          </cell>
          <cell r="V759"/>
          <cell r="W759"/>
          <cell r="X759"/>
          <cell r="Y759"/>
          <cell r="Z759"/>
          <cell r="AA759"/>
          <cell r="AB759"/>
          <cell r="AC759"/>
          <cell r="AD759">
            <v>15500000</v>
          </cell>
          <cell r="AE759">
            <v>232500</v>
          </cell>
          <cell r="AF759"/>
        </row>
        <row r="760">
          <cell r="C760" t="str">
            <v>4101555213</v>
          </cell>
          <cell r="D760" t="str">
            <v>Nguyễn Văn Dũng</v>
          </cell>
          <cell r="E760" t="str">
            <v>Lê Thị Hồng Gấm</v>
          </cell>
          <cell r="F760" t="str">
            <v>48 Mai Xuân Thưởng</v>
          </cell>
          <cell r="G760" t="str">
            <v>Dịch vụ ăn uống</v>
          </cell>
          <cell r="H760">
            <v>15500000</v>
          </cell>
          <cell r="I760" t="str">
            <v>01/2024</v>
          </cell>
          <cell r="J760">
            <v>697500</v>
          </cell>
          <cell r="K760">
            <v>465000</v>
          </cell>
          <cell r="L760">
            <v>232500</v>
          </cell>
          <cell r="M760">
            <v>0</v>
          </cell>
          <cell r="N760" t="str">
            <v/>
          </cell>
          <cell r="O760"/>
          <cell r="P760"/>
          <cell r="Q760"/>
          <cell r="R760"/>
          <cell r="S760"/>
          <cell r="T760">
            <v>16000000</v>
          </cell>
          <cell r="U760">
            <v>720000</v>
          </cell>
          <cell r="V760"/>
          <cell r="W760"/>
          <cell r="X760"/>
          <cell r="Y760"/>
          <cell r="Z760"/>
          <cell r="AA760"/>
          <cell r="AB760"/>
          <cell r="AC760"/>
          <cell r="AD760">
            <v>16000000</v>
          </cell>
          <cell r="AE760">
            <v>720000</v>
          </cell>
          <cell r="AF760"/>
        </row>
        <row r="761">
          <cell r="C761" t="str">
            <v>4101555238</v>
          </cell>
          <cell r="D761" t="str">
            <v>Nguyễn An Dũng</v>
          </cell>
          <cell r="E761" t="str">
            <v>Lê Thị Hồng Gấm</v>
          </cell>
          <cell r="F761" t="str">
            <v>62A Nguyễn Thái Học</v>
          </cell>
          <cell r="G761" t="str">
            <v>Mua bán đồ gỗ</v>
          </cell>
          <cell r="H761">
            <v>52500000</v>
          </cell>
          <cell r="I761" t="str">
            <v>01/2024</v>
          </cell>
          <cell r="J761">
            <v>787500</v>
          </cell>
          <cell r="K761">
            <v>525000</v>
          </cell>
          <cell r="L761">
            <v>262500</v>
          </cell>
          <cell r="M761">
            <v>0</v>
          </cell>
          <cell r="N761" t="str">
            <v/>
          </cell>
          <cell r="O761"/>
          <cell r="P761"/>
          <cell r="Q761" t="str">
            <v>X</v>
          </cell>
          <cell r="R761"/>
          <cell r="S761"/>
          <cell r="T761">
            <v>57000000</v>
          </cell>
          <cell r="U761">
            <v>855000</v>
          </cell>
          <cell r="V761"/>
          <cell r="W761"/>
          <cell r="X761"/>
          <cell r="Y761"/>
          <cell r="Z761"/>
          <cell r="AA761"/>
          <cell r="AB761"/>
          <cell r="AC761"/>
          <cell r="AD761">
            <v>57000000</v>
          </cell>
          <cell r="AE761">
            <v>855000</v>
          </cell>
          <cell r="AF761"/>
        </row>
        <row r="762">
          <cell r="C762" t="str">
            <v>4101555252</v>
          </cell>
          <cell r="D762" t="str">
            <v>Nguyễn Thị Hoàng Phương Thảo</v>
          </cell>
          <cell r="E762" t="str">
            <v>Lê Thị Hồng Gấm</v>
          </cell>
          <cell r="F762" t="str">
            <v>21 Nguyễn Công Trứ</v>
          </cell>
          <cell r="G762" t="str">
            <v>ăn uống</v>
          </cell>
          <cell r="H762">
            <v>43000000</v>
          </cell>
          <cell r="I762" t="str">
            <v>01/2024</v>
          </cell>
          <cell r="J762">
            <v>1935000</v>
          </cell>
          <cell r="K762">
            <v>1290000</v>
          </cell>
          <cell r="L762">
            <v>645000</v>
          </cell>
          <cell r="M762">
            <v>0</v>
          </cell>
          <cell r="N762" t="str">
            <v/>
          </cell>
          <cell r="O762"/>
          <cell r="P762"/>
          <cell r="Q762"/>
          <cell r="R762"/>
          <cell r="S762"/>
          <cell r="T762">
            <v>45000000</v>
          </cell>
          <cell r="U762">
            <v>2025000</v>
          </cell>
          <cell r="V762"/>
          <cell r="W762"/>
          <cell r="X762"/>
          <cell r="Y762"/>
          <cell r="Z762"/>
          <cell r="AA762"/>
          <cell r="AB762"/>
          <cell r="AC762"/>
          <cell r="AD762">
            <v>45000000</v>
          </cell>
          <cell r="AE762">
            <v>2025000</v>
          </cell>
          <cell r="AF762"/>
        </row>
        <row r="763">
          <cell r="C763" t="str">
            <v>4101555855</v>
          </cell>
          <cell r="D763" t="str">
            <v>Huỳnh Xuân Huy</v>
          </cell>
          <cell r="E763" t="str">
            <v>Lê Thị Hồng Gấm</v>
          </cell>
          <cell r="F763" t="str">
            <v>741B Trần Hưng Đạo, Tổ 32, Khu vực 5</v>
          </cell>
          <cell r="G763" t="str">
            <v>Mua bán bách hóa, đồ điện dân dụng, đồ sắt, sơn, đinh, kẽm</v>
          </cell>
          <cell r="H763">
            <v>82000000</v>
          </cell>
          <cell r="I763" t="str">
            <v>01/2024</v>
          </cell>
          <cell r="J763">
            <v>1230000</v>
          </cell>
          <cell r="K763">
            <v>820000</v>
          </cell>
          <cell r="L763">
            <v>410000</v>
          </cell>
          <cell r="M763">
            <v>0</v>
          </cell>
          <cell r="N763" t="str">
            <v/>
          </cell>
          <cell r="O763"/>
          <cell r="P763"/>
          <cell r="Q763"/>
          <cell r="R763"/>
          <cell r="S763"/>
          <cell r="T763">
            <v>90000000</v>
          </cell>
          <cell r="U763">
            <v>1350000</v>
          </cell>
          <cell r="V763"/>
          <cell r="W763"/>
          <cell r="X763"/>
          <cell r="Y763"/>
          <cell r="Z763"/>
          <cell r="AA763"/>
          <cell r="AB763"/>
          <cell r="AC763"/>
          <cell r="AD763">
            <v>90000000</v>
          </cell>
          <cell r="AE763">
            <v>1350000</v>
          </cell>
          <cell r="AF763"/>
        </row>
        <row r="764">
          <cell r="C764" t="str">
            <v>4101578387</v>
          </cell>
          <cell r="D764" t="str">
            <v>Hồ Như Thủy</v>
          </cell>
          <cell r="E764" t="str">
            <v>Lê Thị Hồng Gấm</v>
          </cell>
          <cell r="F764" t="str">
            <v>110 Nguyễn Thái Học</v>
          </cell>
          <cell r="G764" t="str">
            <v>mua bán quần áo, túi xách, dép mũ, phụ kiện thời trang các loại.</v>
          </cell>
          <cell r="H764">
            <v>188000000</v>
          </cell>
          <cell r="I764" t="str">
            <v>01/2024</v>
          </cell>
          <cell r="J764">
            <v>2820000</v>
          </cell>
          <cell r="K764">
            <v>1880000</v>
          </cell>
          <cell r="L764">
            <v>940000</v>
          </cell>
          <cell r="M764">
            <v>0</v>
          </cell>
          <cell r="N764" t="str">
            <v/>
          </cell>
          <cell r="O764"/>
          <cell r="P764"/>
          <cell r="Q764"/>
          <cell r="R764"/>
          <cell r="S764"/>
          <cell r="T764">
            <v>208000000</v>
          </cell>
          <cell r="U764">
            <v>3120000</v>
          </cell>
          <cell r="V764"/>
          <cell r="W764"/>
          <cell r="X764"/>
          <cell r="Y764"/>
          <cell r="Z764"/>
          <cell r="AA764"/>
          <cell r="AB764"/>
          <cell r="AC764"/>
          <cell r="AD764">
            <v>208000000</v>
          </cell>
          <cell r="AE764">
            <v>3120000</v>
          </cell>
          <cell r="AF764"/>
        </row>
        <row r="765">
          <cell r="C765" t="str">
            <v>4101582577</v>
          </cell>
          <cell r="D765" t="str">
            <v>Nguyễn Thị Xuân Lộc</v>
          </cell>
          <cell r="E765" t="str">
            <v>Lê Thị Hồng Gấm</v>
          </cell>
          <cell r="F765" t="str">
            <v>195 Lê Hồng Phong</v>
          </cell>
          <cell r="G765" t="str">
            <v>mua bán sách, lịch và văn phòng phẩm (HIỆU SÁCH BÁO 199 LÊ HỒNG PHONG)</v>
          </cell>
          <cell r="H765">
            <v>140000000</v>
          </cell>
          <cell r="I765" t="str">
            <v>01/2024</v>
          </cell>
          <cell r="J765">
            <v>2100000</v>
          </cell>
          <cell r="K765">
            <v>1400000</v>
          </cell>
          <cell r="L765">
            <v>700000</v>
          </cell>
          <cell r="M765">
            <v>0</v>
          </cell>
          <cell r="N765" t="str">
            <v/>
          </cell>
          <cell r="O765"/>
          <cell r="P765"/>
          <cell r="Q765"/>
          <cell r="R765"/>
          <cell r="S765"/>
          <cell r="T765">
            <v>140000000</v>
          </cell>
          <cell r="U765">
            <v>2100000</v>
          </cell>
          <cell r="V765"/>
          <cell r="W765"/>
          <cell r="X765"/>
          <cell r="Y765"/>
          <cell r="Z765"/>
          <cell r="AA765"/>
          <cell r="AB765"/>
          <cell r="AC765"/>
          <cell r="AD765">
            <v>140000000</v>
          </cell>
          <cell r="AE765">
            <v>2100000</v>
          </cell>
          <cell r="AF765"/>
        </row>
        <row r="766">
          <cell r="C766" t="str">
            <v>4101582993</v>
          </cell>
          <cell r="D766" t="str">
            <v>Nguyễn Văn Thân</v>
          </cell>
          <cell r="E766" t="str">
            <v>Lê Thị Hồng Gấm</v>
          </cell>
          <cell r="F766" t="str">
            <v>719 Trần Hưng Đạo</v>
          </cell>
          <cell r="G766" t="str">
            <v>mua bán quần áo may sẵn (SHOP MINH QUANG)</v>
          </cell>
          <cell r="H766">
            <v>31400000</v>
          </cell>
          <cell r="I766" t="str">
            <v>01/2024</v>
          </cell>
          <cell r="J766">
            <v>471000</v>
          </cell>
          <cell r="K766">
            <v>314000</v>
          </cell>
          <cell r="L766">
            <v>157000</v>
          </cell>
          <cell r="M766">
            <v>0</v>
          </cell>
          <cell r="N766" t="str">
            <v/>
          </cell>
          <cell r="O766"/>
          <cell r="P766"/>
          <cell r="Q766"/>
          <cell r="R766"/>
          <cell r="S766"/>
          <cell r="T766">
            <v>35000000</v>
          </cell>
          <cell r="U766">
            <v>525000</v>
          </cell>
          <cell r="V766"/>
          <cell r="W766"/>
          <cell r="X766"/>
          <cell r="Y766"/>
          <cell r="Z766"/>
          <cell r="AA766"/>
          <cell r="AB766"/>
          <cell r="AC766"/>
          <cell r="AD766">
            <v>35000000</v>
          </cell>
          <cell r="AE766">
            <v>525000</v>
          </cell>
          <cell r="AF766"/>
        </row>
        <row r="767">
          <cell r="C767" t="str">
            <v>4101605055</v>
          </cell>
          <cell r="D767" t="str">
            <v>Nguyễn Thị Hoàng Phượng</v>
          </cell>
          <cell r="E767" t="str">
            <v>Lê Thị Hồng Gấm</v>
          </cell>
          <cell r="F767" t="str">
            <v>601/9/11A Trần Hưng Đạo</v>
          </cell>
          <cell r="G767" t="str">
            <v>Mua bán sim số, thẻ cào</v>
          </cell>
          <cell r="H767">
            <v>11500000</v>
          </cell>
          <cell r="I767" t="str">
            <v>01/2024</v>
          </cell>
          <cell r="J767">
            <v>172500</v>
          </cell>
          <cell r="K767">
            <v>115000</v>
          </cell>
          <cell r="L767">
            <v>57500</v>
          </cell>
          <cell r="M767">
            <v>0</v>
          </cell>
          <cell r="N767" t="str">
            <v/>
          </cell>
          <cell r="O767"/>
          <cell r="P767"/>
          <cell r="Q767" t="str">
            <v>X</v>
          </cell>
          <cell r="R767"/>
          <cell r="S767"/>
          <cell r="T767">
            <v>12500000</v>
          </cell>
          <cell r="U767">
            <v>187500</v>
          </cell>
          <cell r="V767"/>
          <cell r="W767"/>
          <cell r="X767"/>
          <cell r="Y767"/>
          <cell r="Z767"/>
          <cell r="AA767"/>
          <cell r="AB767"/>
          <cell r="AC767"/>
          <cell r="AD767">
            <v>12500000</v>
          </cell>
          <cell r="AE767">
            <v>187500</v>
          </cell>
          <cell r="AF767"/>
        </row>
        <row r="768">
          <cell r="C768" t="str">
            <v>8007423880</v>
          </cell>
          <cell r="D768" t="str">
            <v>Nguyễn Thị Thanh Tuyền</v>
          </cell>
          <cell r="E768" t="str">
            <v>Lê Thị Hồng Gấm</v>
          </cell>
          <cell r="F768" t="str">
            <v>561-563 Trần Hưng Đạo</v>
          </cell>
          <cell r="G768" t="str">
            <v>mua bán quần áo may sẵn.</v>
          </cell>
          <cell r="H768">
            <v>100000000</v>
          </cell>
          <cell r="I768" t="str">
            <v>01/2024</v>
          </cell>
          <cell r="J768">
            <v>1500000</v>
          </cell>
          <cell r="K768">
            <v>1000000</v>
          </cell>
          <cell r="L768">
            <v>500000</v>
          </cell>
          <cell r="M768">
            <v>0</v>
          </cell>
          <cell r="N768" t="str">
            <v/>
          </cell>
          <cell r="O768"/>
          <cell r="P768"/>
          <cell r="Q768"/>
          <cell r="R768"/>
          <cell r="S768"/>
          <cell r="T768">
            <v>110000000</v>
          </cell>
          <cell r="U768">
            <v>1650000</v>
          </cell>
          <cell r="V768"/>
          <cell r="W768"/>
          <cell r="X768"/>
          <cell r="Y768"/>
          <cell r="Z768"/>
          <cell r="AA768"/>
          <cell r="AB768"/>
          <cell r="AC768"/>
          <cell r="AD768">
            <v>110000000</v>
          </cell>
          <cell r="AE768">
            <v>1650000</v>
          </cell>
          <cell r="AF768"/>
        </row>
        <row r="769">
          <cell r="C769" t="str">
            <v>8009533511</v>
          </cell>
          <cell r="D769" t="str">
            <v>Võ Xuân Vinh</v>
          </cell>
          <cell r="E769" t="str">
            <v>Lê Thị Hồng Gấm</v>
          </cell>
          <cell r="F769" t="str">
            <v>233 Lê Hồng Phong</v>
          </cell>
          <cell r="G769" t="str">
            <v>mua bán quần áo thể thao, dụng cụ cụ thể thao, xe đạp trẻ em</v>
          </cell>
          <cell r="H769">
            <v>30100000</v>
          </cell>
          <cell r="I769" t="str">
            <v>01/2024</v>
          </cell>
          <cell r="J769">
            <v>451500</v>
          </cell>
          <cell r="K769">
            <v>301000</v>
          </cell>
          <cell r="L769">
            <v>150500</v>
          </cell>
          <cell r="M769">
            <v>0</v>
          </cell>
          <cell r="N769" t="str">
            <v/>
          </cell>
          <cell r="O769"/>
          <cell r="P769"/>
          <cell r="Q769"/>
          <cell r="R769"/>
          <cell r="S769"/>
          <cell r="T769">
            <v>33000000</v>
          </cell>
          <cell r="U769">
            <v>495000</v>
          </cell>
          <cell r="V769"/>
          <cell r="W769"/>
          <cell r="X769"/>
          <cell r="Y769"/>
          <cell r="Z769"/>
          <cell r="AA769"/>
          <cell r="AB769"/>
          <cell r="AC769"/>
          <cell r="AD769">
            <v>33000000</v>
          </cell>
          <cell r="AE769">
            <v>495000</v>
          </cell>
          <cell r="AF769"/>
        </row>
        <row r="770">
          <cell r="C770" t="str">
            <v>8010100897</v>
          </cell>
          <cell r="D770" t="str">
            <v>Võ Thành Vương</v>
          </cell>
          <cell r="E770" t="str">
            <v>Lê Thị Hồng Gấm</v>
          </cell>
          <cell r="F770" t="str">
            <v>94A Nguyễn Thái Học</v>
          </cell>
          <cell r="G770" t="str">
            <v>Giải khát bình dân</v>
          </cell>
          <cell r="H770">
            <v>13500000</v>
          </cell>
          <cell r="I770" t="str">
            <v>01/2024</v>
          </cell>
          <cell r="J770">
            <v>607500</v>
          </cell>
          <cell r="K770">
            <v>405000</v>
          </cell>
          <cell r="L770">
            <v>202500</v>
          </cell>
          <cell r="M770">
            <v>0</v>
          </cell>
          <cell r="N770" t="str">
            <v/>
          </cell>
          <cell r="O770"/>
          <cell r="P770"/>
          <cell r="Q770"/>
          <cell r="R770"/>
          <cell r="S770"/>
          <cell r="T770">
            <v>15000000</v>
          </cell>
          <cell r="U770">
            <v>675000</v>
          </cell>
          <cell r="V770"/>
          <cell r="W770"/>
          <cell r="X770"/>
          <cell r="Y770"/>
          <cell r="Z770"/>
          <cell r="AA770"/>
          <cell r="AB770"/>
          <cell r="AC770"/>
          <cell r="AD770">
            <v>15000000</v>
          </cell>
          <cell r="AE770">
            <v>675000</v>
          </cell>
          <cell r="AF770"/>
        </row>
        <row r="771">
          <cell r="C771" t="str">
            <v>8013033783</v>
          </cell>
          <cell r="D771" t="str">
            <v>Nguyễn Phạm Kiên Trung</v>
          </cell>
          <cell r="E771" t="str">
            <v>Lê Thị Hồng Gấm</v>
          </cell>
          <cell r="F771" t="str">
            <v>Tổ 42 khu vực 6</v>
          </cell>
          <cell r="G771" t="str">
            <v>mua bán các sản phẩm nông, hải sản, nem, tré, chả cá loại, bánh hồng, bánh ít lá gai và các loại bánh kẹo khác; Rượu làng nghề truyền thống, rượu bầu đá, rượu đậu xanh đóng chai, nước giải khát các lo</v>
          </cell>
          <cell r="H771">
            <v>32000000</v>
          </cell>
          <cell r="I771" t="str">
            <v>01/2024</v>
          </cell>
          <cell r="J771">
            <v>480000</v>
          </cell>
          <cell r="K771">
            <v>320000</v>
          </cell>
          <cell r="L771">
            <v>160000</v>
          </cell>
          <cell r="M771">
            <v>0</v>
          </cell>
          <cell r="N771" t="str">
            <v/>
          </cell>
          <cell r="O771"/>
          <cell r="P771"/>
          <cell r="Q771"/>
          <cell r="R771"/>
          <cell r="S771"/>
          <cell r="T771">
            <v>37000000</v>
          </cell>
          <cell r="U771">
            <v>555000</v>
          </cell>
          <cell r="V771"/>
          <cell r="W771"/>
          <cell r="X771"/>
          <cell r="Y771"/>
          <cell r="Z771"/>
          <cell r="AA771"/>
          <cell r="AB771"/>
          <cell r="AC771"/>
          <cell r="AD771">
            <v>37000000</v>
          </cell>
          <cell r="AE771">
            <v>555000</v>
          </cell>
          <cell r="AF771"/>
        </row>
        <row r="772">
          <cell r="C772" t="str">
            <v>8013360318-001</v>
          </cell>
          <cell r="D772" t="str">
            <v>Nguyễn Thị Thảo Vi</v>
          </cell>
          <cell r="E772" t="str">
            <v>Lê Thị Hồng Gấm</v>
          </cell>
          <cell r="F772" t="str">
            <v>73 Bùi Thị Xuân</v>
          </cell>
          <cell r="G772" t="str">
            <v>Mua bán đồ thủy tinh, gốm sứ gia dụng</v>
          </cell>
          <cell r="H772">
            <v>15000000</v>
          </cell>
          <cell r="I772" t="str">
            <v>01/2024</v>
          </cell>
          <cell r="J772">
            <v>225000</v>
          </cell>
          <cell r="K772">
            <v>150000</v>
          </cell>
          <cell r="L772">
            <v>75000</v>
          </cell>
          <cell r="M772">
            <v>0</v>
          </cell>
          <cell r="N772" t="str">
            <v/>
          </cell>
          <cell r="O772"/>
          <cell r="P772"/>
          <cell r="Q772" t="str">
            <v>X</v>
          </cell>
          <cell r="R772"/>
          <cell r="S772"/>
          <cell r="T772">
            <v>16000000</v>
          </cell>
          <cell r="U772">
            <v>240000</v>
          </cell>
          <cell r="V772"/>
          <cell r="W772"/>
          <cell r="X772"/>
          <cell r="Y772"/>
          <cell r="Z772"/>
          <cell r="AA772"/>
          <cell r="AB772"/>
          <cell r="AC772"/>
          <cell r="AD772">
            <v>16000000</v>
          </cell>
          <cell r="AE772">
            <v>240000</v>
          </cell>
          <cell r="AF772"/>
        </row>
        <row r="773">
          <cell r="C773" t="str">
            <v>8013361424</v>
          </cell>
          <cell r="D773" t="str">
            <v>Tô Minh Vương</v>
          </cell>
          <cell r="E773" t="str">
            <v>Lê Thị Hồng Gấm</v>
          </cell>
          <cell r="F773" t="str">
            <v>50/22C Nguyễn Thái Học</v>
          </cell>
          <cell r="G773" t="str">
            <v>sản xuất mua bán bánh hồng, bánh bèo và mua bán các loại đặc sản</v>
          </cell>
          <cell r="H773">
            <v>43000000</v>
          </cell>
          <cell r="I773" t="str">
            <v>01/2024</v>
          </cell>
          <cell r="J773">
            <v>1935000</v>
          </cell>
          <cell r="K773">
            <v>1290000</v>
          </cell>
          <cell r="L773">
            <v>645000</v>
          </cell>
          <cell r="M773">
            <v>0</v>
          </cell>
          <cell r="N773" t="str">
            <v>X</v>
          </cell>
          <cell r="O773"/>
          <cell r="P773"/>
          <cell r="Q773"/>
          <cell r="R773"/>
          <cell r="S773"/>
          <cell r="T773">
            <v>43000000</v>
          </cell>
          <cell r="U773">
            <v>1935000</v>
          </cell>
          <cell r="V773"/>
          <cell r="W773"/>
          <cell r="X773"/>
          <cell r="Y773"/>
          <cell r="Z773"/>
          <cell r="AA773"/>
          <cell r="AB773"/>
          <cell r="AC773"/>
          <cell r="AD773">
            <v>43000000</v>
          </cell>
          <cell r="AE773">
            <v>1935000</v>
          </cell>
          <cell r="AF773"/>
        </row>
        <row r="774">
          <cell r="C774" t="str">
            <v>8013486208-001</v>
          </cell>
          <cell r="D774" t="str">
            <v>Võ Hữu Tiến</v>
          </cell>
          <cell r="E774" t="str">
            <v>Lê Thị Hồng Gấm</v>
          </cell>
          <cell r="F774" t="str">
            <v>51 đường Nguyễn Chích</v>
          </cell>
          <cell r="G774" t="str">
            <v>Vận tải hành khách đường bộ trong nội thành, ngoại thành (trừ vận tải bằng xe buýt); Cho thuê xe có động cơ(HỘ KINH DOANH VÕ HỮU TIẾN)</v>
          </cell>
          <cell r="H774">
            <v>15000000</v>
          </cell>
          <cell r="I774" t="str">
            <v>04/2024</v>
          </cell>
          <cell r="J774">
            <v>675000</v>
          </cell>
          <cell r="K774">
            <v>450000</v>
          </cell>
          <cell r="L774">
            <v>225000</v>
          </cell>
          <cell r="M774">
            <v>0</v>
          </cell>
          <cell r="N774" t="str">
            <v/>
          </cell>
          <cell r="O774"/>
          <cell r="P774"/>
          <cell r="Q774"/>
          <cell r="R774"/>
          <cell r="S774"/>
          <cell r="T774">
            <v>15000000</v>
          </cell>
          <cell r="U774">
            <v>675000</v>
          </cell>
          <cell r="V774"/>
          <cell r="W774"/>
          <cell r="X774"/>
          <cell r="Y774"/>
          <cell r="Z774"/>
          <cell r="AA774"/>
          <cell r="AB774"/>
          <cell r="AC774"/>
          <cell r="AD774">
            <v>15000000</v>
          </cell>
          <cell r="AE774">
            <v>675000</v>
          </cell>
          <cell r="AF774"/>
        </row>
        <row r="775">
          <cell r="C775" t="str">
            <v>8013672691</v>
          </cell>
          <cell r="D775" t="str">
            <v>Trần Quốc Dũng</v>
          </cell>
          <cell r="E775" t="str">
            <v>Lê Thị Hồng Gấm</v>
          </cell>
          <cell r="F775" t="str">
            <v>Tổ 49 khu vực 7</v>
          </cell>
          <cell r="G775" t="str">
            <v>Mua bán hàng nông thổ sản.</v>
          </cell>
          <cell r="H775">
            <v>9000000</v>
          </cell>
          <cell r="I775" t="str">
            <v>01/2024</v>
          </cell>
          <cell r="J775">
            <v>135000</v>
          </cell>
          <cell r="K775">
            <v>90000</v>
          </cell>
          <cell r="L775">
            <v>45000</v>
          </cell>
          <cell r="M775">
            <v>0</v>
          </cell>
          <cell r="N775" t="str">
            <v/>
          </cell>
          <cell r="O775"/>
          <cell r="P775"/>
          <cell r="Q775"/>
          <cell r="R775"/>
          <cell r="S775"/>
          <cell r="T775">
            <v>10000000</v>
          </cell>
          <cell r="U775">
            <v>150000</v>
          </cell>
          <cell r="V775"/>
          <cell r="W775"/>
          <cell r="X775"/>
          <cell r="Y775"/>
          <cell r="Z775"/>
          <cell r="AA775"/>
          <cell r="AB775"/>
          <cell r="AC775"/>
          <cell r="AD775">
            <v>10000000</v>
          </cell>
          <cell r="AE775">
            <v>150000</v>
          </cell>
          <cell r="AF775"/>
        </row>
        <row r="776">
          <cell r="C776" t="str">
            <v>8028368912</v>
          </cell>
          <cell r="D776" t="str">
            <v>Trần Đình Vũ</v>
          </cell>
          <cell r="E776" t="str">
            <v>Lê Thị Hồng Gấm</v>
          </cell>
          <cell r="F776" t="str">
            <v>100 Nguyễn Thái Học</v>
          </cell>
          <cell r="G776" t="str">
            <v>bán cơm</v>
          </cell>
          <cell r="H776">
            <v>12500000</v>
          </cell>
          <cell r="I776" t="str">
            <v>01/2024</v>
          </cell>
          <cell r="J776">
            <v>562500</v>
          </cell>
          <cell r="K776">
            <v>375000</v>
          </cell>
          <cell r="L776">
            <v>187500</v>
          </cell>
          <cell r="M776">
            <v>0</v>
          </cell>
          <cell r="N776" t="str">
            <v/>
          </cell>
          <cell r="O776" t="str">
            <v>X</v>
          </cell>
          <cell r="P776"/>
          <cell r="Q776"/>
          <cell r="R776"/>
          <cell r="S776"/>
          <cell r="T776">
            <v>15000000</v>
          </cell>
          <cell r="U776">
            <v>675000</v>
          </cell>
          <cell r="V776"/>
          <cell r="W776"/>
          <cell r="X776"/>
          <cell r="Y776"/>
          <cell r="Z776"/>
          <cell r="AA776"/>
          <cell r="AB776"/>
          <cell r="AC776"/>
          <cell r="AD776">
            <v>15000000</v>
          </cell>
          <cell r="AE776">
            <v>675000</v>
          </cell>
          <cell r="AF776"/>
        </row>
        <row r="777">
          <cell r="C777" t="str">
            <v>8032129321-001</v>
          </cell>
          <cell r="D777" t="str">
            <v>Nguyễn Thị Phương Thảo</v>
          </cell>
          <cell r="E777" t="str">
            <v>Lê Thị Hồng Gấm</v>
          </cell>
          <cell r="F777" t="str">
            <v>227 đường Lê Hồng Phong</v>
          </cell>
          <cell r="G777" t="str">
            <v>Bán buôn máy móc, thiết bị và phụ tùng máy khác (HỘ KINH DOANH NGUYỄN THỊ PHƯƠNG THẢO)</v>
          </cell>
          <cell r="H777">
            <v>15000000</v>
          </cell>
          <cell r="I777" t="str">
            <v>05/2024</v>
          </cell>
          <cell r="J777">
            <v>225000</v>
          </cell>
          <cell r="K777">
            <v>150000</v>
          </cell>
          <cell r="L777">
            <v>75000</v>
          </cell>
          <cell r="M777">
            <v>0</v>
          </cell>
          <cell r="N777" t="str">
            <v/>
          </cell>
          <cell r="O777"/>
          <cell r="P777"/>
          <cell r="Q777"/>
          <cell r="R777"/>
          <cell r="S777"/>
          <cell r="T777">
            <v>16000000</v>
          </cell>
          <cell r="U777">
            <v>240000</v>
          </cell>
          <cell r="V777"/>
          <cell r="W777"/>
          <cell r="X777"/>
          <cell r="Y777"/>
          <cell r="Z777"/>
          <cell r="AA777"/>
          <cell r="AB777"/>
          <cell r="AC777"/>
          <cell r="AD777">
            <v>16000000</v>
          </cell>
          <cell r="AE777">
            <v>240000</v>
          </cell>
          <cell r="AF777"/>
        </row>
        <row r="778">
          <cell r="C778" t="str">
            <v>8032129339</v>
          </cell>
          <cell r="D778" t="str">
            <v>Nguyễn Lưu Mộng Hằng</v>
          </cell>
          <cell r="E778" t="str">
            <v>Lê Thị Hồng Gấm</v>
          </cell>
          <cell r="F778" t="str">
            <v>312 Phan Bội Châu</v>
          </cell>
          <cell r="G778" t="str">
            <v>mua bán tạp hóa, văn phòng phẩm, mỹ phẩm, dụng cụ học sinh, đồ chơi trẻ em, phụ kiện các loại. Dịch vụ ăn uống giải khát và trò chơi điện tử</v>
          </cell>
          <cell r="H778">
            <v>250000000</v>
          </cell>
          <cell r="I778" t="str">
            <v>01/2024</v>
          </cell>
          <cell r="J778">
            <v>9000000</v>
          </cell>
          <cell r="K778">
            <v>6100000</v>
          </cell>
          <cell r="L778">
            <v>2900000</v>
          </cell>
          <cell r="M778">
            <v>0</v>
          </cell>
          <cell r="N778" t="str">
            <v/>
          </cell>
          <cell r="O778"/>
          <cell r="P778"/>
          <cell r="Q778"/>
          <cell r="R778"/>
          <cell r="S778"/>
          <cell r="T778">
            <v>250000000</v>
          </cell>
          <cell r="U778">
            <v>9000000</v>
          </cell>
          <cell r="V778"/>
          <cell r="W778"/>
          <cell r="X778"/>
          <cell r="Y778"/>
          <cell r="Z778"/>
          <cell r="AA778"/>
          <cell r="AB778"/>
          <cell r="AC778"/>
          <cell r="AD778">
            <v>250000000</v>
          </cell>
          <cell r="AE778">
            <v>9000000</v>
          </cell>
          <cell r="AF778"/>
        </row>
        <row r="779">
          <cell r="C779" t="str">
            <v>8048384743</v>
          </cell>
          <cell r="D779" t="str">
            <v>Hồ Sĩ Định</v>
          </cell>
          <cell r="E779" t="str">
            <v>Lê Thị Hồng Gấm</v>
          </cell>
          <cell r="F779" t="str">
            <v>54 Nguyễn Thái Học</v>
          </cell>
          <cell r="G779" t="str">
            <v>Sản xuất, gia công, sửa chửa cửa, giường, tủ, bàn ghế đồ gỗ và đồ nhôm.</v>
          </cell>
          <cell r="H779">
            <v>212000000</v>
          </cell>
          <cell r="I779" t="str">
            <v>01/2024</v>
          </cell>
          <cell r="J779">
            <v>3240000</v>
          </cell>
          <cell r="K779">
            <v>2160000</v>
          </cell>
          <cell r="L779">
            <v>1080000</v>
          </cell>
          <cell r="M779">
            <v>0</v>
          </cell>
          <cell r="N779" t="str">
            <v/>
          </cell>
          <cell r="O779"/>
          <cell r="P779"/>
          <cell r="Q779"/>
          <cell r="R779"/>
          <cell r="S779"/>
          <cell r="T779">
            <v>232000000</v>
          </cell>
          <cell r="U779">
            <v>3540000</v>
          </cell>
          <cell r="V779"/>
          <cell r="W779"/>
          <cell r="X779"/>
          <cell r="Y779"/>
          <cell r="Z779"/>
          <cell r="AA779"/>
          <cell r="AB779"/>
          <cell r="AC779"/>
          <cell r="AD779">
            <v>232000000</v>
          </cell>
          <cell r="AE779">
            <v>3540000</v>
          </cell>
          <cell r="AF779"/>
        </row>
        <row r="780">
          <cell r="C780" t="str">
            <v>8050938212</v>
          </cell>
          <cell r="D780" t="str">
            <v>Đào Thị Thuỳ Dương</v>
          </cell>
          <cell r="E780" t="str">
            <v>Lê Thị Hồng Gấm</v>
          </cell>
          <cell r="F780" t="str">
            <v>02 Phan Đình Phùng</v>
          </cell>
          <cell r="G780" t="str">
            <v>Dịch vụ cà phê, giải khát-Điểm tâm</v>
          </cell>
          <cell r="H780">
            <v>41000000</v>
          </cell>
          <cell r="I780" t="str">
            <v>01/2024</v>
          </cell>
          <cell r="J780">
            <v>1845000</v>
          </cell>
          <cell r="K780">
            <v>1230000</v>
          </cell>
          <cell r="L780">
            <v>615000</v>
          </cell>
          <cell r="M780">
            <v>0</v>
          </cell>
          <cell r="N780" t="str">
            <v/>
          </cell>
          <cell r="O780" t="str">
            <v>X</v>
          </cell>
          <cell r="P780">
            <v>56963000</v>
          </cell>
          <cell r="Q780"/>
          <cell r="R780"/>
          <cell r="S780"/>
          <cell r="T780">
            <v>48000000</v>
          </cell>
          <cell r="U780">
            <v>2160000</v>
          </cell>
          <cell r="V780"/>
          <cell r="W780"/>
          <cell r="X780"/>
          <cell r="Y780"/>
          <cell r="Z780"/>
          <cell r="AA780"/>
          <cell r="AB780"/>
          <cell r="AC780"/>
          <cell r="AD780">
            <v>48000000</v>
          </cell>
          <cell r="AE780">
            <v>2160000</v>
          </cell>
          <cell r="AF780"/>
        </row>
        <row r="781">
          <cell r="C781" t="str">
            <v>8052491392</v>
          </cell>
          <cell r="D781" t="str">
            <v>Bùi Đinh Lan Phương</v>
          </cell>
          <cell r="E781" t="str">
            <v>Lê Thị Hồng Gấm</v>
          </cell>
          <cell r="F781" t="str">
            <v>Tổ 50, Khu vực 7</v>
          </cell>
          <cell r="G781" t="str">
            <v>Cà phê giải khát</v>
          </cell>
          <cell r="H781">
            <v>23800000</v>
          </cell>
          <cell r="I781" t="str">
            <v>01/2024</v>
          </cell>
          <cell r="J781">
            <v>1071000</v>
          </cell>
          <cell r="K781">
            <v>714000</v>
          </cell>
          <cell r="L781">
            <v>357000</v>
          </cell>
          <cell r="M781">
            <v>0</v>
          </cell>
          <cell r="N781" t="str">
            <v>X</v>
          </cell>
          <cell r="O781"/>
          <cell r="P781"/>
          <cell r="Q781"/>
          <cell r="R781"/>
          <cell r="S781"/>
          <cell r="T781">
            <v>23800000</v>
          </cell>
          <cell r="U781">
            <v>1071000</v>
          </cell>
          <cell r="V781"/>
          <cell r="W781"/>
          <cell r="X781"/>
          <cell r="Y781"/>
          <cell r="Z781"/>
          <cell r="AA781"/>
          <cell r="AB781"/>
          <cell r="AC781"/>
          <cell r="AD781">
            <v>23800000</v>
          </cell>
          <cell r="AE781">
            <v>1071000</v>
          </cell>
          <cell r="AF781"/>
        </row>
        <row r="782">
          <cell r="C782" t="str">
            <v>8058028381</v>
          </cell>
          <cell r="D782" t="str">
            <v>Hoàng Thị Thu Hường</v>
          </cell>
          <cell r="E782" t="str">
            <v>Lê Thị Hồng Gấm</v>
          </cell>
          <cell r="F782" t="str">
            <v>337 Lê Hồng Phong</v>
          </cell>
          <cell r="G782" t="str">
            <v>mua bán mỹ phẩm, mua bán dược phẩm, thực phẩm chức năng và vật tư y tế thông thường ngoài giờ.</v>
          </cell>
          <cell r="H782">
            <v>125000000</v>
          </cell>
          <cell r="I782" t="str">
            <v>01/2024</v>
          </cell>
          <cell r="J782">
            <v>1875000</v>
          </cell>
          <cell r="K782">
            <v>1250000</v>
          </cell>
          <cell r="L782">
            <v>625000</v>
          </cell>
          <cell r="M782">
            <v>0</v>
          </cell>
          <cell r="N782" t="str">
            <v/>
          </cell>
          <cell r="O782"/>
          <cell r="P782"/>
          <cell r="Q782"/>
          <cell r="R782"/>
          <cell r="S782"/>
          <cell r="T782">
            <v>130000000</v>
          </cell>
          <cell r="U782">
            <v>1950000</v>
          </cell>
          <cell r="V782"/>
          <cell r="W782"/>
          <cell r="X782"/>
          <cell r="Y782"/>
          <cell r="Z782"/>
          <cell r="AA782"/>
          <cell r="AB782"/>
          <cell r="AC782"/>
          <cell r="AD782">
            <v>130000000</v>
          </cell>
          <cell r="AE782">
            <v>1950000</v>
          </cell>
          <cell r="AF782"/>
        </row>
        <row r="783">
          <cell r="C783" t="str">
            <v>8058387214</v>
          </cell>
          <cell r="D783" t="str">
            <v>Võ Kế Hảo</v>
          </cell>
          <cell r="E783" t="str">
            <v>Lê Thị Hồng Gấm</v>
          </cell>
          <cell r="F783" t="str">
            <v>Tổ 39, khu vực 6</v>
          </cell>
          <cell r="G783" t="str">
            <v>Mua bán vật liệu xây dựng.</v>
          </cell>
          <cell r="H783">
            <v>10000000</v>
          </cell>
          <cell r="I783" t="str">
            <v>01/2024</v>
          </cell>
          <cell r="J783">
            <v>150000</v>
          </cell>
          <cell r="K783">
            <v>100000</v>
          </cell>
          <cell r="L783">
            <v>50000</v>
          </cell>
          <cell r="M783">
            <v>0</v>
          </cell>
          <cell r="N783" t="str">
            <v/>
          </cell>
          <cell r="O783"/>
          <cell r="P783">
            <v>16098000</v>
          </cell>
          <cell r="Q783"/>
          <cell r="R783"/>
          <cell r="S783"/>
          <cell r="T783">
            <v>20000000</v>
          </cell>
          <cell r="U783">
            <v>300000</v>
          </cell>
          <cell r="V783"/>
          <cell r="W783"/>
          <cell r="X783"/>
          <cell r="Y783"/>
          <cell r="Z783"/>
          <cell r="AA783"/>
          <cell r="AB783"/>
          <cell r="AC783"/>
          <cell r="AD783">
            <v>20000000</v>
          </cell>
          <cell r="AE783">
            <v>300000</v>
          </cell>
          <cell r="AF783"/>
        </row>
        <row r="784">
          <cell r="C784" t="str">
            <v>8058496196-001</v>
          </cell>
          <cell r="D784" t="str">
            <v>Hoàng Thị Xuân Thảo</v>
          </cell>
          <cell r="E784" t="str">
            <v>Lê Thị Hồng Gấm</v>
          </cell>
          <cell r="F784" t="str">
            <v>11 đường Lý Thường Kiệt</v>
          </cell>
          <cell r="G784" t="str">
            <v>mua bán nguyên liệu trà sữa (HOÀNG THẢO)</v>
          </cell>
          <cell r="H784">
            <v>30000000</v>
          </cell>
          <cell r="I784" t="str">
            <v>01/2024</v>
          </cell>
          <cell r="J784">
            <v>450000</v>
          </cell>
          <cell r="K784">
            <v>300000</v>
          </cell>
          <cell r="L784">
            <v>150000</v>
          </cell>
          <cell r="M784">
            <v>0</v>
          </cell>
          <cell r="N784" t="str">
            <v/>
          </cell>
          <cell r="O784"/>
          <cell r="P784"/>
          <cell r="Q784" t="str">
            <v>X</v>
          </cell>
          <cell r="R784"/>
          <cell r="S784"/>
          <cell r="T784">
            <v>33000000</v>
          </cell>
          <cell r="U784">
            <v>495000</v>
          </cell>
          <cell r="V784"/>
          <cell r="W784"/>
          <cell r="X784"/>
          <cell r="Y784"/>
          <cell r="Z784"/>
          <cell r="AA784"/>
          <cell r="AB784"/>
          <cell r="AC784"/>
          <cell r="AD784">
            <v>33000000</v>
          </cell>
          <cell r="AE784">
            <v>495000</v>
          </cell>
          <cell r="AF784"/>
        </row>
        <row r="785">
          <cell r="C785" t="str">
            <v>8058797588-001</v>
          </cell>
          <cell r="D785" t="str">
            <v>Bùi Cương Thường</v>
          </cell>
          <cell r="E785" t="str">
            <v>Lê Thị Hồng Gấm</v>
          </cell>
          <cell r="F785" t="str">
            <v>Tổ 48 khu vực 7</v>
          </cell>
          <cell r="G785" t="str">
            <v>Bán buôn nông, lâm sản nguyên liệu (trừ gỗ, tre, nứa) và động vật sống (HỘ KINH DOANH BÙI CƯƠNG THƯỜNG)</v>
          </cell>
          <cell r="H785">
            <v>10000000</v>
          </cell>
          <cell r="I785" t="str">
            <v>01/2024</v>
          </cell>
          <cell r="J785">
            <v>150000</v>
          </cell>
          <cell r="K785">
            <v>100000</v>
          </cell>
          <cell r="L785">
            <v>50000</v>
          </cell>
          <cell r="M785">
            <v>0</v>
          </cell>
          <cell r="N785" t="str">
            <v/>
          </cell>
          <cell r="O785"/>
          <cell r="P785"/>
          <cell r="Q785"/>
          <cell r="R785"/>
          <cell r="S785"/>
          <cell r="T785">
            <v>11000000</v>
          </cell>
          <cell r="U785">
            <v>165000</v>
          </cell>
          <cell r="V785"/>
          <cell r="W785"/>
          <cell r="X785"/>
          <cell r="Y785"/>
          <cell r="Z785"/>
          <cell r="AA785"/>
          <cell r="AB785"/>
          <cell r="AC785"/>
          <cell r="AD785">
            <v>11000000</v>
          </cell>
          <cell r="AE785">
            <v>165000</v>
          </cell>
          <cell r="AF785"/>
        </row>
        <row r="786">
          <cell r="C786" t="str">
            <v>8059162492</v>
          </cell>
          <cell r="D786" t="str">
            <v>Trần Hữu Hùng</v>
          </cell>
          <cell r="E786" t="str">
            <v>Lê Thị Hồng Gấm</v>
          </cell>
          <cell r="F786" t="str">
            <v>Tổ 42, Khu vực 6</v>
          </cell>
          <cell r="G786" t="str">
            <v>Giải khát</v>
          </cell>
          <cell r="H786">
            <v>11000000</v>
          </cell>
          <cell r="I786" t="str">
            <v>01/2024</v>
          </cell>
          <cell r="J786">
            <v>495000</v>
          </cell>
          <cell r="K786">
            <v>330000</v>
          </cell>
          <cell r="L786">
            <v>165000</v>
          </cell>
          <cell r="M786">
            <v>0</v>
          </cell>
          <cell r="N786" t="str">
            <v/>
          </cell>
          <cell r="O786" t="str">
            <v>X</v>
          </cell>
          <cell r="P786"/>
          <cell r="Q786"/>
          <cell r="R786"/>
          <cell r="S786"/>
          <cell r="T786">
            <v>12000000</v>
          </cell>
          <cell r="U786">
            <v>540000</v>
          </cell>
          <cell r="V786"/>
          <cell r="W786"/>
          <cell r="X786"/>
          <cell r="Y786"/>
          <cell r="Z786"/>
          <cell r="AA786"/>
          <cell r="AB786"/>
          <cell r="AC786"/>
          <cell r="AD786">
            <v>12000000</v>
          </cell>
          <cell r="AE786">
            <v>540000</v>
          </cell>
          <cell r="AF786"/>
        </row>
        <row r="787">
          <cell r="C787" t="str">
            <v>8059938312-001</v>
          </cell>
          <cell r="D787" t="str">
            <v>Nguyễn Ngọc Thọ</v>
          </cell>
          <cell r="E787" t="str">
            <v>Lê Thị Hồng Gấm</v>
          </cell>
          <cell r="F787" t="str">
            <v>787 Trần Hưng Đạo</v>
          </cell>
          <cell r="G787" t="str">
            <v>mua bán nông sản và hải sản các loại</v>
          </cell>
          <cell r="H787">
            <v>10000000</v>
          </cell>
          <cell r="I787" t="str">
            <v>01/2024</v>
          </cell>
          <cell r="J787">
            <v>150000</v>
          </cell>
          <cell r="K787">
            <v>100000</v>
          </cell>
          <cell r="L787">
            <v>50000</v>
          </cell>
          <cell r="M787">
            <v>0</v>
          </cell>
          <cell r="N787" t="str">
            <v/>
          </cell>
          <cell r="O787"/>
          <cell r="P787"/>
          <cell r="Q787"/>
          <cell r="R787"/>
          <cell r="S787"/>
          <cell r="T787">
            <v>0</v>
          </cell>
          <cell r="U787">
            <v>0</v>
          </cell>
          <cell r="V787"/>
          <cell r="W787"/>
          <cell r="X787"/>
          <cell r="Y787"/>
          <cell r="Z787"/>
          <cell r="AA787"/>
          <cell r="AB787"/>
          <cell r="AC787"/>
          <cell r="AD787">
            <v>0</v>
          </cell>
          <cell r="AE787">
            <v>0</v>
          </cell>
          <cell r="AF787" t="str">
            <v>nghỉ hẳn</v>
          </cell>
        </row>
        <row r="788">
          <cell r="C788" t="str">
            <v>8076155199</v>
          </cell>
          <cell r="D788" t="str">
            <v>Nguyễn Thị Thanh Hiếu</v>
          </cell>
          <cell r="E788" t="str">
            <v>Lê Thị Hồng Gấm</v>
          </cell>
          <cell r="F788" t="str">
            <v>tổ 52 khu vực 7</v>
          </cell>
          <cell r="G788" t="str">
            <v>mua bán sữa chua uống lên men yakult</v>
          </cell>
          <cell r="H788">
            <v>8400000</v>
          </cell>
          <cell r="I788" t="str">
            <v>01/2024</v>
          </cell>
          <cell r="J788">
            <v>126000</v>
          </cell>
          <cell r="K788">
            <v>84000</v>
          </cell>
          <cell r="L788">
            <v>42000</v>
          </cell>
          <cell r="M788">
            <v>0</v>
          </cell>
          <cell r="N788" t="str">
            <v/>
          </cell>
          <cell r="O788"/>
          <cell r="P788"/>
          <cell r="Q788" t="str">
            <v>X</v>
          </cell>
          <cell r="R788"/>
          <cell r="S788"/>
          <cell r="T788">
            <v>8500000</v>
          </cell>
          <cell r="U788">
            <v>127500</v>
          </cell>
          <cell r="V788"/>
          <cell r="W788"/>
          <cell r="X788"/>
          <cell r="Y788"/>
          <cell r="Z788"/>
          <cell r="AA788"/>
          <cell r="AB788"/>
          <cell r="AC788"/>
          <cell r="AD788">
            <v>8500000</v>
          </cell>
          <cell r="AE788">
            <v>127500</v>
          </cell>
          <cell r="AF788"/>
        </row>
        <row r="789">
          <cell r="C789" t="str">
            <v>8077044533-001</v>
          </cell>
          <cell r="D789" t="str">
            <v>Nguyễn Sỹ Tân</v>
          </cell>
          <cell r="E789" t="str">
            <v>Lê Thị Hồng Gấm</v>
          </cell>
          <cell r="F789" t="str">
            <v>1/26/1 Hoàng Hoa Thám</v>
          </cell>
          <cell r="G789" t="str">
            <v>dịch vụ vận tải hành khách và cho thuê xe</v>
          </cell>
          <cell r="H789">
            <v>15000000</v>
          </cell>
          <cell r="I789" t="str">
            <v>01/2024</v>
          </cell>
          <cell r="J789">
            <v>675000</v>
          </cell>
          <cell r="K789">
            <v>450000</v>
          </cell>
          <cell r="L789">
            <v>225000</v>
          </cell>
          <cell r="M789">
            <v>0</v>
          </cell>
          <cell r="N789" t="str">
            <v/>
          </cell>
          <cell r="O789"/>
          <cell r="P789"/>
          <cell r="Q789"/>
          <cell r="R789"/>
          <cell r="S789"/>
          <cell r="T789">
            <v>15000000</v>
          </cell>
          <cell r="U789">
            <v>675000</v>
          </cell>
          <cell r="V789"/>
          <cell r="W789"/>
          <cell r="X789"/>
          <cell r="Y789"/>
          <cell r="Z789"/>
          <cell r="AA789"/>
          <cell r="AB789"/>
          <cell r="AC789"/>
          <cell r="AD789">
            <v>15000000</v>
          </cell>
          <cell r="AE789">
            <v>675000</v>
          </cell>
          <cell r="AF789"/>
        </row>
        <row r="790">
          <cell r="C790" t="str">
            <v>8078936014-001</v>
          </cell>
          <cell r="D790" t="str">
            <v>Đặng Thị Thanh Hương</v>
          </cell>
          <cell r="E790" t="str">
            <v>Lê Thị Hồng Gấm</v>
          </cell>
          <cell r="F790" t="str">
            <v>tổ 39 khu vực 6</v>
          </cell>
          <cell r="G790" t="str">
            <v>dịch vụ vận tải hành khách và cho thuê xe</v>
          </cell>
          <cell r="H790">
            <v>15000000</v>
          </cell>
          <cell r="I790" t="str">
            <v>01/2024</v>
          </cell>
          <cell r="J790">
            <v>675000</v>
          </cell>
          <cell r="K790">
            <v>450000</v>
          </cell>
          <cell r="L790">
            <v>225000</v>
          </cell>
          <cell r="M790">
            <v>0</v>
          </cell>
          <cell r="N790" t="str">
            <v/>
          </cell>
          <cell r="O790"/>
          <cell r="P790"/>
          <cell r="Q790"/>
          <cell r="R790"/>
          <cell r="S790"/>
          <cell r="T790">
            <v>15000000</v>
          </cell>
          <cell r="U790">
            <v>675000</v>
          </cell>
          <cell r="V790"/>
          <cell r="W790"/>
          <cell r="X790"/>
          <cell r="Y790"/>
          <cell r="Z790"/>
          <cell r="AA790"/>
          <cell r="AB790"/>
          <cell r="AC790"/>
          <cell r="AD790">
            <v>15000000</v>
          </cell>
          <cell r="AE790">
            <v>675000</v>
          </cell>
          <cell r="AF790"/>
        </row>
        <row r="791">
          <cell r="C791" t="str">
            <v>8079149411-001</v>
          </cell>
          <cell r="D791" t="str">
            <v>Nguyễn Hồ Thanh Tuấn</v>
          </cell>
          <cell r="E791" t="str">
            <v>Lê Thị Hồng Gấm</v>
          </cell>
          <cell r="F791" t="str">
            <v>58 Nguyễn Thái Học</v>
          </cell>
          <cell r="G791" t="str">
            <v>mua bán đồ gỗ gia dụng (HỘ KINH DOANH THIÊN ĐĂNG)</v>
          </cell>
          <cell r="H791">
            <v>214000000</v>
          </cell>
          <cell r="I791" t="str">
            <v>01/2024</v>
          </cell>
          <cell r="J791">
            <v>3210000</v>
          </cell>
          <cell r="K791">
            <v>2140000</v>
          </cell>
          <cell r="L791">
            <v>1070000</v>
          </cell>
          <cell r="M791">
            <v>0</v>
          </cell>
          <cell r="N791" t="str">
            <v/>
          </cell>
          <cell r="O791"/>
          <cell r="P791"/>
          <cell r="Q791"/>
          <cell r="R791"/>
          <cell r="S791"/>
          <cell r="T791">
            <v>228000000</v>
          </cell>
          <cell r="U791">
            <v>3420000</v>
          </cell>
          <cell r="V791"/>
          <cell r="W791"/>
          <cell r="X791"/>
          <cell r="Y791"/>
          <cell r="Z791"/>
          <cell r="AA791"/>
          <cell r="AB791"/>
          <cell r="AC791"/>
          <cell r="AD791">
            <v>228000000</v>
          </cell>
          <cell r="AE791">
            <v>3420000</v>
          </cell>
          <cell r="AF791"/>
        </row>
        <row r="792">
          <cell r="C792" t="str">
            <v>8079337140-001</v>
          </cell>
          <cell r="D792" t="str">
            <v>Nguyễn Thị Trung</v>
          </cell>
          <cell r="E792" t="str">
            <v>Lê Thị Hồng Gấm</v>
          </cell>
          <cell r="F792" t="str">
            <v>10 đường Nguyễn Tất Thành</v>
          </cell>
          <cell r="G792" t="str">
            <v>mua bán thiệp cưới, thiệp mời, phụ kiện trang trí (HỘ KINH DOANH THIỆP MỜI CƯỚI)</v>
          </cell>
          <cell r="H792">
            <v>26000000</v>
          </cell>
          <cell r="I792" t="str">
            <v>01/2024</v>
          </cell>
          <cell r="J792">
            <v>390000</v>
          </cell>
          <cell r="K792">
            <v>260000</v>
          </cell>
          <cell r="L792">
            <v>130000</v>
          </cell>
          <cell r="M792">
            <v>0</v>
          </cell>
          <cell r="N792" t="str">
            <v/>
          </cell>
          <cell r="O792"/>
          <cell r="P792"/>
          <cell r="Q792"/>
          <cell r="R792"/>
          <cell r="S792"/>
          <cell r="T792">
            <v>28000000</v>
          </cell>
          <cell r="U792">
            <v>420000</v>
          </cell>
          <cell r="V792"/>
          <cell r="W792"/>
          <cell r="X792"/>
          <cell r="Y792"/>
          <cell r="Z792"/>
          <cell r="AA792"/>
          <cell r="AB792"/>
          <cell r="AC792"/>
          <cell r="AD792">
            <v>28000000</v>
          </cell>
          <cell r="AE792">
            <v>420000</v>
          </cell>
          <cell r="AF792"/>
        </row>
        <row r="793">
          <cell r="C793" t="str">
            <v>8080581023-001</v>
          </cell>
          <cell r="D793" t="str">
            <v>Lý Việt Hải</v>
          </cell>
          <cell r="E793" t="str">
            <v>Lê Thị Hồng Gấm</v>
          </cell>
          <cell r="F793" t="str">
            <v>Tổ 42 khu vực 6</v>
          </cell>
          <cell r="G793" t="str">
            <v>mua bán hàng nông sản các loại (HỘ KINH DOANH LÝ VIỆT HẢI)</v>
          </cell>
          <cell r="H793">
            <v>18500000</v>
          </cell>
          <cell r="I793" t="str">
            <v>01/2024</v>
          </cell>
          <cell r="J793">
            <v>277500</v>
          </cell>
          <cell r="K793">
            <v>185000</v>
          </cell>
          <cell r="L793">
            <v>92500</v>
          </cell>
          <cell r="M793">
            <v>0</v>
          </cell>
          <cell r="N793" t="str">
            <v/>
          </cell>
          <cell r="O793"/>
          <cell r="P793"/>
          <cell r="Q793" t="str">
            <v>X</v>
          </cell>
          <cell r="R793"/>
          <cell r="S793"/>
          <cell r="T793">
            <v>20000000</v>
          </cell>
          <cell r="U793">
            <v>300000</v>
          </cell>
          <cell r="V793"/>
          <cell r="W793"/>
          <cell r="X793"/>
          <cell r="Y793"/>
          <cell r="Z793"/>
          <cell r="AA793"/>
          <cell r="AB793"/>
          <cell r="AC793"/>
          <cell r="AD793">
            <v>20000000</v>
          </cell>
          <cell r="AE793">
            <v>300000</v>
          </cell>
          <cell r="AF793"/>
        </row>
        <row r="794">
          <cell r="C794" t="str">
            <v>8083409694</v>
          </cell>
          <cell r="D794" t="str">
            <v>Hoàng Thị Thanh Thủy</v>
          </cell>
          <cell r="E794" t="str">
            <v>Lê Thị Hồng Gấm</v>
          </cell>
          <cell r="F794" t="str">
            <v>70 Trần Phú</v>
          </cell>
          <cell r="G794" t="str">
            <v>Mua bán quần áo</v>
          </cell>
          <cell r="H794">
            <v>14000000</v>
          </cell>
          <cell r="I794" t="str">
            <v>01/2024</v>
          </cell>
          <cell r="J794">
            <v>210000</v>
          </cell>
          <cell r="K794">
            <v>140000</v>
          </cell>
          <cell r="L794">
            <v>70000</v>
          </cell>
          <cell r="M794">
            <v>0</v>
          </cell>
          <cell r="N794" t="str">
            <v/>
          </cell>
          <cell r="O794"/>
          <cell r="P794"/>
          <cell r="Q794"/>
          <cell r="R794"/>
          <cell r="S794"/>
          <cell r="T794">
            <v>18000000</v>
          </cell>
          <cell r="U794">
            <v>270000</v>
          </cell>
          <cell r="V794"/>
          <cell r="W794"/>
          <cell r="X794"/>
          <cell r="Y794"/>
          <cell r="Z794"/>
          <cell r="AA794"/>
          <cell r="AB794"/>
          <cell r="AC794"/>
          <cell r="AD794">
            <v>18000000</v>
          </cell>
          <cell r="AE794">
            <v>270000</v>
          </cell>
          <cell r="AF794"/>
        </row>
        <row r="795">
          <cell r="C795" t="str">
            <v>8084902214</v>
          </cell>
          <cell r="D795" t="str">
            <v>Trương Thái Hà</v>
          </cell>
          <cell r="E795" t="str">
            <v>Lê Thị Hồng Gấm</v>
          </cell>
          <cell r="F795" t="str">
            <v>tổ 48 khu vực 7</v>
          </cell>
          <cell r="G795" t="str">
            <v>mua bán hàng nông sản</v>
          </cell>
          <cell r="H795">
            <v>10000000</v>
          </cell>
          <cell r="I795" t="str">
            <v>01/2024</v>
          </cell>
          <cell r="J795">
            <v>150000</v>
          </cell>
          <cell r="K795">
            <v>100000</v>
          </cell>
          <cell r="L795">
            <v>50000</v>
          </cell>
          <cell r="M795">
            <v>0</v>
          </cell>
          <cell r="N795" t="str">
            <v/>
          </cell>
          <cell r="O795"/>
          <cell r="P795"/>
          <cell r="Q795"/>
          <cell r="R795"/>
          <cell r="S795"/>
          <cell r="T795">
            <v>11000000</v>
          </cell>
          <cell r="U795">
            <v>165000</v>
          </cell>
          <cell r="V795"/>
          <cell r="W795"/>
          <cell r="X795"/>
          <cell r="Y795"/>
          <cell r="Z795"/>
          <cell r="AA795"/>
          <cell r="AB795"/>
          <cell r="AC795"/>
          <cell r="AD795">
            <v>11000000</v>
          </cell>
          <cell r="AE795">
            <v>165000</v>
          </cell>
          <cell r="AF795"/>
        </row>
        <row r="796">
          <cell r="C796" t="str">
            <v>8086867364</v>
          </cell>
          <cell r="D796" t="str">
            <v>Thái Thị Cẩm Nhung</v>
          </cell>
          <cell r="E796" t="str">
            <v>Lê Thị Hồng Gấm</v>
          </cell>
          <cell r="F796" t="str">
            <v>110 Trần Phú</v>
          </cell>
          <cell r="G796" t="str">
            <v>Chuyên bán lẻ thuốc nội ngoại nhập và thuốc chuyên khoa ngoài giờ</v>
          </cell>
          <cell r="H796">
            <v>62000000</v>
          </cell>
          <cell r="I796" t="str">
            <v>01/2024</v>
          </cell>
          <cell r="J796">
            <v>930000</v>
          </cell>
          <cell r="K796">
            <v>620000</v>
          </cell>
          <cell r="L796">
            <v>310000</v>
          </cell>
          <cell r="M796">
            <v>0</v>
          </cell>
          <cell r="N796" t="str">
            <v/>
          </cell>
          <cell r="O796"/>
          <cell r="P796"/>
          <cell r="Q796"/>
          <cell r="R796"/>
          <cell r="S796"/>
          <cell r="T796">
            <v>68000000</v>
          </cell>
          <cell r="U796">
            <v>1020000</v>
          </cell>
          <cell r="V796"/>
          <cell r="W796"/>
          <cell r="X796"/>
          <cell r="Y796"/>
          <cell r="Z796"/>
          <cell r="AA796"/>
          <cell r="AB796"/>
          <cell r="AC796"/>
          <cell r="AD796">
            <v>68000000</v>
          </cell>
          <cell r="AE796">
            <v>1020000</v>
          </cell>
          <cell r="AF796"/>
        </row>
        <row r="797">
          <cell r="C797" t="str">
            <v>8090108810-001</v>
          </cell>
          <cell r="D797" t="str">
            <v>Hồ Thị Cẩm Lệ</v>
          </cell>
          <cell r="E797" t="str">
            <v>Lê Thị Hồng Gấm</v>
          </cell>
          <cell r="F797" t="str">
            <v>66 Trần Phú</v>
          </cell>
          <cell r="G797" t="str">
            <v>dịch vụ ăn uống và bán buôn đồ uống có cồn (HỘ KINH DOANH SUSI MASA)</v>
          </cell>
          <cell r="H797">
            <v>120000000</v>
          </cell>
          <cell r="I797" t="str">
            <v>01/2024</v>
          </cell>
          <cell r="J797">
            <v>4500000</v>
          </cell>
          <cell r="K797">
            <v>3000000</v>
          </cell>
          <cell r="L797">
            <v>1500000</v>
          </cell>
          <cell r="M797">
            <v>0</v>
          </cell>
          <cell r="N797" t="str">
            <v/>
          </cell>
          <cell r="O797"/>
          <cell r="P797"/>
          <cell r="Q797" t="str">
            <v>X</v>
          </cell>
          <cell r="R797"/>
          <cell r="S797"/>
          <cell r="T797">
            <v>120100000</v>
          </cell>
          <cell r="U797">
            <v>4501500</v>
          </cell>
          <cell r="V797"/>
          <cell r="W797"/>
          <cell r="X797"/>
          <cell r="Y797"/>
          <cell r="Z797"/>
          <cell r="AA797"/>
          <cell r="AB797"/>
          <cell r="AC797"/>
          <cell r="AD797">
            <v>120100000</v>
          </cell>
          <cell r="AE797">
            <v>4501500</v>
          </cell>
          <cell r="AF797"/>
        </row>
        <row r="798">
          <cell r="C798" t="str">
            <v>8090436064-001</v>
          </cell>
          <cell r="D798" t="str">
            <v>Đoàn Thị Thu Diễm</v>
          </cell>
          <cell r="E798" t="str">
            <v>Lê Thị Hồng Gấm</v>
          </cell>
          <cell r="F798" t="str">
            <v>667/5 Trần Hưng Đạo</v>
          </cell>
          <cell r="G798" t="str">
            <v>mua bán quần áo</v>
          </cell>
          <cell r="H798">
            <v>14000000</v>
          </cell>
          <cell r="I798" t="str">
            <v>01/2024</v>
          </cell>
          <cell r="J798">
            <v>210000</v>
          </cell>
          <cell r="K798">
            <v>140000</v>
          </cell>
          <cell r="L798">
            <v>70000</v>
          </cell>
          <cell r="M798">
            <v>0</v>
          </cell>
          <cell r="N798" t="str">
            <v/>
          </cell>
          <cell r="O798"/>
          <cell r="P798"/>
          <cell r="Q798"/>
          <cell r="R798"/>
          <cell r="S798"/>
          <cell r="T798">
            <v>15500000</v>
          </cell>
          <cell r="U798">
            <v>232500</v>
          </cell>
          <cell r="V798"/>
          <cell r="W798"/>
          <cell r="X798"/>
          <cell r="Y798"/>
          <cell r="Z798"/>
          <cell r="AA798"/>
          <cell r="AB798"/>
          <cell r="AC798"/>
          <cell r="AD798">
            <v>15500000</v>
          </cell>
          <cell r="AE798">
            <v>232500</v>
          </cell>
          <cell r="AF798"/>
        </row>
        <row r="799">
          <cell r="C799" t="str">
            <v>8094969955</v>
          </cell>
          <cell r="D799" t="str">
            <v>Đặng Văn Hậu</v>
          </cell>
          <cell r="E799" t="str">
            <v>Lê Thị Hồng Gấm</v>
          </cell>
          <cell r="F799" t="str">
            <v>63 Bùi Thị Xuân</v>
          </cell>
          <cell r="G799" t="str">
            <v>mua bán khí dầu mỏ hóa lỏng, các loại bếp gas....</v>
          </cell>
          <cell r="H799">
            <v>30200000</v>
          </cell>
          <cell r="I799" t="str">
            <v>01/2024</v>
          </cell>
          <cell r="J799">
            <v>453000</v>
          </cell>
          <cell r="K799">
            <v>302000</v>
          </cell>
          <cell r="L799">
            <v>151000</v>
          </cell>
          <cell r="M799">
            <v>0</v>
          </cell>
          <cell r="N799" t="str">
            <v/>
          </cell>
          <cell r="O799"/>
          <cell r="P799"/>
          <cell r="Q799"/>
          <cell r="R799"/>
          <cell r="S799"/>
          <cell r="T799">
            <v>35000000</v>
          </cell>
          <cell r="U799">
            <v>525000</v>
          </cell>
          <cell r="V799"/>
          <cell r="W799"/>
          <cell r="X799"/>
          <cell r="Y799"/>
          <cell r="Z799"/>
          <cell r="AA799"/>
          <cell r="AB799"/>
          <cell r="AC799"/>
          <cell r="AD799">
            <v>35000000</v>
          </cell>
          <cell r="AE799">
            <v>525000</v>
          </cell>
          <cell r="AF799"/>
        </row>
        <row r="800">
          <cell r="C800" t="str">
            <v>8108706236</v>
          </cell>
          <cell r="D800" t="str">
            <v>Đoàn Phương Tú</v>
          </cell>
          <cell r="E800" t="str">
            <v>Lê Thị Hồng Gấm</v>
          </cell>
          <cell r="F800" t="str">
            <v>27 Bùi Thị Xuân</v>
          </cell>
          <cell r="G800" t="str">
            <v>Mua bán phụ kiện pha chế thức uống và thực phẩm các loại.</v>
          </cell>
          <cell r="H800">
            <v>8800000</v>
          </cell>
          <cell r="I800" t="str">
            <v>01/2024</v>
          </cell>
          <cell r="J800">
            <v>132000</v>
          </cell>
          <cell r="K800">
            <v>88000</v>
          </cell>
          <cell r="L800">
            <v>44000</v>
          </cell>
          <cell r="M800">
            <v>0</v>
          </cell>
          <cell r="N800" t="str">
            <v/>
          </cell>
          <cell r="O800"/>
          <cell r="P800"/>
          <cell r="Q800"/>
          <cell r="R800"/>
          <cell r="S800"/>
          <cell r="T800">
            <v>10000000</v>
          </cell>
          <cell r="U800">
            <v>150000</v>
          </cell>
          <cell r="V800"/>
          <cell r="W800"/>
          <cell r="X800"/>
          <cell r="Y800"/>
          <cell r="Z800"/>
          <cell r="AA800"/>
          <cell r="AB800"/>
          <cell r="AC800"/>
          <cell r="AD800">
            <v>10000000</v>
          </cell>
          <cell r="AE800">
            <v>150000</v>
          </cell>
          <cell r="AF800"/>
        </row>
        <row r="801">
          <cell r="C801" t="str">
            <v>8109545158-001</v>
          </cell>
          <cell r="D801" t="str">
            <v>Phạm Đình Dâng</v>
          </cell>
          <cell r="E801" t="str">
            <v>Lê Thị Hồng Gấm</v>
          </cell>
          <cell r="F801" t="str">
            <v>539 đường Hoàng Văn Thụ</v>
          </cell>
          <cell r="G801" t="str">
            <v>Hoạt động vui chơi giải trí khác chưa được phân vào đâu (HỘ KINH DOANH BILLIARDS VI VU)</v>
          </cell>
          <cell r="H801">
            <v>12000000</v>
          </cell>
          <cell r="I801" t="str">
            <v>01/2024</v>
          </cell>
          <cell r="J801">
            <v>840000</v>
          </cell>
          <cell r="K801">
            <v>600000</v>
          </cell>
          <cell r="L801">
            <v>240000</v>
          </cell>
          <cell r="M801">
            <v>0</v>
          </cell>
          <cell r="N801" t="str">
            <v/>
          </cell>
          <cell r="O801"/>
          <cell r="P801"/>
          <cell r="Q801"/>
          <cell r="R801"/>
          <cell r="S801"/>
          <cell r="T801">
            <v>13000000</v>
          </cell>
          <cell r="U801">
            <v>910000</v>
          </cell>
          <cell r="V801"/>
          <cell r="W801"/>
          <cell r="X801"/>
          <cell r="Y801"/>
          <cell r="Z801"/>
          <cell r="AA801"/>
          <cell r="AB801"/>
          <cell r="AC801"/>
          <cell r="AD801">
            <v>13000000</v>
          </cell>
          <cell r="AE801">
            <v>910000</v>
          </cell>
          <cell r="AF801"/>
        </row>
        <row r="802">
          <cell r="C802" t="str">
            <v>8109653033-001</v>
          </cell>
          <cell r="D802" t="str">
            <v>Phan Tấn Hòa</v>
          </cell>
          <cell r="E802" t="str">
            <v>Lê Thị Hồng Gấm</v>
          </cell>
          <cell r="F802" t="str">
            <v>745A Trần Hưng Đạo</v>
          </cell>
          <cell r="G802" t="str">
            <v>mua bán điện thoại (HT MOBILE)</v>
          </cell>
          <cell r="H802">
            <v>21000000</v>
          </cell>
          <cell r="I802" t="str">
            <v>01/2024</v>
          </cell>
          <cell r="J802">
            <v>315000</v>
          </cell>
          <cell r="K802">
            <v>210000</v>
          </cell>
          <cell r="L802">
            <v>105000</v>
          </cell>
          <cell r="M802">
            <v>0</v>
          </cell>
          <cell r="N802" t="str">
            <v/>
          </cell>
          <cell r="O802"/>
          <cell r="P802"/>
          <cell r="Q802"/>
          <cell r="R802"/>
          <cell r="S802"/>
          <cell r="T802">
            <v>23000000</v>
          </cell>
          <cell r="U802">
            <v>345000</v>
          </cell>
          <cell r="V802"/>
          <cell r="W802"/>
          <cell r="X802"/>
          <cell r="Y802"/>
          <cell r="Z802"/>
          <cell r="AA802"/>
          <cell r="AB802"/>
          <cell r="AC802"/>
          <cell r="AD802">
            <v>23000000</v>
          </cell>
          <cell r="AE802">
            <v>345000</v>
          </cell>
          <cell r="AF802"/>
        </row>
        <row r="803">
          <cell r="C803" t="str">
            <v>8110374468-001</v>
          </cell>
          <cell r="D803" t="str">
            <v>Trần Thị Thu Uyên</v>
          </cell>
          <cell r="E803" t="str">
            <v>Lê Thị Hồng Gấm</v>
          </cell>
          <cell r="F803" t="str">
            <v>302 Phan Bội Châu</v>
          </cell>
          <cell r="G803" t="str">
            <v>Bán lẻ thuốc thành phẩm, thực phẩm chức năng, đông dược, sữa, thực phẩm, mỹ phẩm, hóa mỹ phẩm, hàng tiêu dùng và thiết bị y tế. Bán các sinh phẩm, trang thiết bị y tế (NHÀ THUỐC MAI HÂN)</v>
          </cell>
          <cell r="H803">
            <v>41000000</v>
          </cell>
          <cell r="I803" t="str">
            <v>01/2024</v>
          </cell>
          <cell r="J803">
            <v>615000</v>
          </cell>
          <cell r="K803">
            <v>410000</v>
          </cell>
          <cell r="L803">
            <v>205000</v>
          </cell>
          <cell r="M803">
            <v>0</v>
          </cell>
          <cell r="N803" t="str">
            <v/>
          </cell>
          <cell r="O803"/>
          <cell r="P803">
            <v>63831000</v>
          </cell>
          <cell r="Q803"/>
          <cell r="R803"/>
          <cell r="S803"/>
          <cell r="T803">
            <v>45000000</v>
          </cell>
          <cell r="U803">
            <v>675000</v>
          </cell>
          <cell r="V803"/>
          <cell r="W803"/>
          <cell r="X803"/>
          <cell r="Y803"/>
          <cell r="Z803"/>
          <cell r="AA803"/>
          <cell r="AB803"/>
          <cell r="AC803"/>
          <cell r="AD803">
            <v>45000000</v>
          </cell>
          <cell r="AE803">
            <v>675000</v>
          </cell>
          <cell r="AF803"/>
        </row>
        <row r="804">
          <cell r="C804" t="str">
            <v>8114377766</v>
          </cell>
          <cell r="D804" t="str">
            <v>Nguyễn Thị Thu Xuân</v>
          </cell>
          <cell r="E804" t="str">
            <v>Lê Thị Hồng Gấm</v>
          </cell>
          <cell r="F804" t="str">
            <v>74 Nguyễn Tất Thành</v>
          </cell>
          <cell r="G804" t="str">
            <v>mua bán cây cảnh.</v>
          </cell>
          <cell r="H804">
            <v>17000000</v>
          </cell>
          <cell r="I804" t="str">
            <v>01/2024</v>
          </cell>
          <cell r="J804">
            <v>255000</v>
          </cell>
          <cell r="K804">
            <v>170000</v>
          </cell>
          <cell r="L804">
            <v>85000</v>
          </cell>
          <cell r="M804">
            <v>0</v>
          </cell>
          <cell r="N804" t="str">
            <v/>
          </cell>
          <cell r="O804"/>
          <cell r="P804"/>
          <cell r="Q804"/>
          <cell r="R804"/>
          <cell r="S804"/>
          <cell r="T804">
            <v>18000000</v>
          </cell>
          <cell r="U804">
            <v>270000</v>
          </cell>
          <cell r="V804"/>
          <cell r="W804"/>
          <cell r="X804"/>
          <cell r="Y804"/>
          <cell r="Z804"/>
          <cell r="AA804"/>
          <cell r="AB804"/>
          <cell r="AC804"/>
          <cell r="AD804">
            <v>18000000</v>
          </cell>
          <cell r="AE804">
            <v>270000</v>
          </cell>
          <cell r="AF804"/>
        </row>
        <row r="805">
          <cell r="C805" t="str">
            <v>8116633197</v>
          </cell>
          <cell r="D805" t="str">
            <v>Huỳnh Lê Phương</v>
          </cell>
          <cell r="E805" t="str">
            <v>Lê Thị Hồng Gấm</v>
          </cell>
          <cell r="F805" t="str">
            <v>Tổ 42 KP 6</v>
          </cell>
          <cell r="G805" t="str">
            <v>Dịch vụ ăn uống (QUÁN PIZZA H-P)</v>
          </cell>
          <cell r="H805">
            <v>8400000</v>
          </cell>
          <cell r="I805" t="str">
            <v>01/2024</v>
          </cell>
          <cell r="J805">
            <v>378000</v>
          </cell>
          <cell r="K805">
            <v>252000</v>
          </cell>
          <cell r="L805">
            <v>126000</v>
          </cell>
          <cell r="M805">
            <v>0</v>
          </cell>
          <cell r="N805" t="str">
            <v/>
          </cell>
          <cell r="O805"/>
          <cell r="P805"/>
          <cell r="Q805"/>
          <cell r="R805"/>
          <cell r="S805"/>
          <cell r="T805">
            <v>9000000</v>
          </cell>
          <cell r="U805">
            <v>405000</v>
          </cell>
          <cell r="V805"/>
          <cell r="W805"/>
          <cell r="X805"/>
          <cell r="Y805"/>
          <cell r="Z805"/>
          <cell r="AA805"/>
          <cell r="AB805"/>
          <cell r="AC805"/>
          <cell r="AD805">
            <v>9000000</v>
          </cell>
          <cell r="AE805">
            <v>405000</v>
          </cell>
          <cell r="AF805"/>
        </row>
        <row r="806">
          <cell r="C806" t="str">
            <v>8116746063</v>
          </cell>
          <cell r="D806" t="str">
            <v>Phạm Nguyễn Quốc Hòa</v>
          </cell>
          <cell r="E806" t="str">
            <v>Lê Thị Hồng Gấm</v>
          </cell>
          <cell r="F806" t="str">
            <v>310 Phan Bội Châu</v>
          </cell>
          <cell r="G806" t="str">
            <v>vận tải hành khách và cho thuê xe</v>
          </cell>
          <cell r="H806">
            <v>13000000</v>
          </cell>
          <cell r="I806" t="str">
            <v>01/2024</v>
          </cell>
          <cell r="J806">
            <v>585000</v>
          </cell>
          <cell r="K806">
            <v>390000</v>
          </cell>
          <cell r="L806">
            <v>195000</v>
          </cell>
          <cell r="M806">
            <v>0</v>
          </cell>
          <cell r="N806" t="str">
            <v/>
          </cell>
          <cell r="O806"/>
          <cell r="P806"/>
          <cell r="Q806"/>
          <cell r="R806"/>
          <cell r="S806"/>
          <cell r="T806">
            <v>13000000</v>
          </cell>
          <cell r="U806">
            <v>585000</v>
          </cell>
          <cell r="V806"/>
          <cell r="W806"/>
          <cell r="X806"/>
          <cell r="Y806"/>
          <cell r="Z806"/>
          <cell r="AA806"/>
          <cell r="AB806"/>
          <cell r="AC806"/>
          <cell r="AD806">
            <v>13000000</v>
          </cell>
          <cell r="AE806">
            <v>585000</v>
          </cell>
          <cell r="AF806"/>
        </row>
        <row r="807">
          <cell r="C807" t="str">
            <v>8117019744</v>
          </cell>
          <cell r="D807" t="str">
            <v>Phan Thị Hồng Trinh</v>
          </cell>
          <cell r="E807" t="str">
            <v>Lê Thị Hồng Gấm</v>
          </cell>
          <cell r="F807" t="str">
            <v>38 đường Trần Phú</v>
          </cell>
          <cell r="G807" t="str">
            <v>mua bán mỹ phẩm, thực phẩm chức năng, quần áo, dép mũ, túi xách, phụ kiện các loại (HỘ KINH DOANH HANI COSNETIC)</v>
          </cell>
          <cell r="H807">
            <v>50000000</v>
          </cell>
          <cell r="I807" t="str">
            <v>01/2024</v>
          </cell>
          <cell r="J807">
            <v>750000</v>
          </cell>
          <cell r="K807">
            <v>500000</v>
          </cell>
          <cell r="L807">
            <v>250000</v>
          </cell>
          <cell r="M807">
            <v>0</v>
          </cell>
          <cell r="N807" t="str">
            <v/>
          </cell>
          <cell r="O807"/>
          <cell r="P807"/>
          <cell r="Q807"/>
          <cell r="R807"/>
          <cell r="S807"/>
          <cell r="T807">
            <v>55000000</v>
          </cell>
          <cell r="U807">
            <v>825000</v>
          </cell>
          <cell r="V807"/>
          <cell r="W807"/>
          <cell r="X807"/>
          <cell r="Y807"/>
          <cell r="Z807"/>
          <cell r="AA807"/>
          <cell r="AB807"/>
          <cell r="AC807"/>
          <cell r="AD807">
            <v>55000000</v>
          </cell>
          <cell r="AE807">
            <v>825000</v>
          </cell>
          <cell r="AF807"/>
        </row>
        <row r="808">
          <cell r="C808" t="str">
            <v>8120877069</v>
          </cell>
          <cell r="D808" t="str">
            <v>Nguyễn Đình Tuấn</v>
          </cell>
          <cell r="E808" t="str">
            <v>Lê Thị Hồng Gấm</v>
          </cell>
          <cell r="F808" t="str">
            <v>316 Phan Bội Châu</v>
          </cell>
          <cell r="G808" t="str">
            <v>nước giải khát, bánh, kem gelato tự chọn.</v>
          </cell>
          <cell r="H808">
            <v>19000000</v>
          </cell>
          <cell r="I808" t="str">
            <v>01/2024</v>
          </cell>
          <cell r="J808">
            <v>855000</v>
          </cell>
          <cell r="K808">
            <v>570000</v>
          </cell>
          <cell r="L808">
            <v>285000</v>
          </cell>
          <cell r="M808">
            <v>0</v>
          </cell>
          <cell r="N808" t="str">
            <v/>
          </cell>
          <cell r="O808" t="str">
            <v>X</v>
          </cell>
          <cell r="P808"/>
          <cell r="Q808"/>
          <cell r="R808"/>
          <cell r="S808"/>
          <cell r="T808">
            <v>20000000</v>
          </cell>
          <cell r="U808">
            <v>900000</v>
          </cell>
          <cell r="V808"/>
          <cell r="W808"/>
          <cell r="X808"/>
          <cell r="Y808"/>
          <cell r="Z808"/>
          <cell r="AA808"/>
          <cell r="AB808"/>
          <cell r="AC808"/>
          <cell r="AD808">
            <v>20000000</v>
          </cell>
          <cell r="AE808">
            <v>900000</v>
          </cell>
          <cell r="AF808"/>
        </row>
        <row r="809">
          <cell r="C809" t="str">
            <v>8124568657</v>
          </cell>
          <cell r="D809" t="str">
            <v>Phan Xuân Cảnh</v>
          </cell>
          <cell r="E809" t="str">
            <v>Lê Thị Hồng Gấm</v>
          </cell>
          <cell r="F809" t="str">
            <v>Tổ 52B khu vực 7</v>
          </cell>
          <cell r="G809" t="str">
            <v>Khám và điều trị bệnh ngoại khoa</v>
          </cell>
          <cell r="H809">
            <v>10000000</v>
          </cell>
          <cell r="I809" t="str">
            <v>01/2024</v>
          </cell>
          <cell r="J809">
            <v>200000</v>
          </cell>
          <cell r="K809">
            <v>0</v>
          </cell>
          <cell r="L809">
            <v>200000</v>
          </cell>
          <cell r="M809">
            <v>0</v>
          </cell>
          <cell r="N809" t="str">
            <v/>
          </cell>
          <cell r="O809"/>
          <cell r="P809"/>
          <cell r="Q809"/>
          <cell r="R809"/>
          <cell r="S809"/>
          <cell r="T809">
            <v>11000000</v>
          </cell>
          <cell r="U809">
            <v>220000</v>
          </cell>
          <cell r="V809"/>
          <cell r="W809"/>
          <cell r="X809"/>
          <cell r="Y809"/>
          <cell r="Z809"/>
          <cell r="AA809"/>
          <cell r="AB809"/>
          <cell r="AC809"/>
          <cell r="AD809">
            <v>11000000</v>
          </cell>
          <cell r="AE809">
            <v>220000</v>
          </cell>
          <cell r="AF809"/>
        </row>
        <row r="810">
          <cell r="C810" t="str">
            <v>8125208343-001</v>
          </cell>
          <cell r="D810" t="str">
            <v>Phạm Thị Kiều Thu</v>
          </cell>
          <cell r="E810" t="str">
            <v>Lê Thị Hồng Gấm</v>
          </cell>
          <cell r="F810" t="str">
            <v>tổ 43 khu vực 6</v>
          </cell>
          <cell r="G810" t="str">
            <v>dịch vụ vận tải hành khách và cho thuê xe (PHẠM THỊ KIỀU THU)</v>
          </cell>
          <cell r="H810">
            <v>15000000</v>
          </cell>
          <cell r="I810" t="str">
            <v>01/2024</v>
          </cell>
          <cell r="J810">
            <v>675000</v>
          </cell>
          <cell r="K810">
            <v>450000</v>
          </cell>
          <cell r="L810">
            <v>225000</v>
          </cell>
          <cell r="M810">
            <v>0</v>
          </cell>
          <cell r="N810" t="str">
            <v/>
          </cell>
          <cell r="O810"/>
          <cell r="P810"/>
          <cell r="Q810"/>
          <cell r="R810"/>
          <cell r="S810"/>
          <cell r="T810">
            <v>15000000</v>
          </cell>
          <cell r="U810">
            <v>675000</v>
          </cell>
          <cell r="V810"/>
          <cell r="W810"/>
          <cell r="X810"/>
          <cell r="Y810"/>
          <cell r="Z810"/>
          <cell r="AA810"/>
          <cell r="AB810"/>
          <cell r="AC810"/>
          <cell r="AD810">
            <v>15000000</v>
          </cell>
          <cell r="AE810">
            <v>675000</v>
          </cell>
          <cell r="AF810"/>
        </row>
        <row r="811">
          <cell r="C811" t="str">
            <v>8125281008-001</v>
          </cell>
          <cell r="D811" t="str">
            <v>Nguyễn Minh Tuấn</v>
          </cell>
          <cell r="E811" t="str">
            <v>Lê Thị Hồng Gấm</v>
          </cell>
          <cell r="F811" t="str">
            <v>199 đường Nguyễn Tất Thành</v>
          </cell>
          <cell r="G811" t="str">
            <v>Bán lẻ thảm, đệm, chăn, màn, rèm, vật liệu phủ tường và sàn trong các cửa hàng chuyên doanh (HỘ KINH DOANH QUY NHƠN BEDDING)</v>
          </cell>
          <cell r="H811">
            <v>20000000</v>
          </cell>
          <cell r="I811" t="str">
            <v>04/2024</v>
          </cell>
          <cell r="J811">
            <v>300000</v>
          </cell>
          <cell r="K811">
            <v>200000</v>
          </cell>
          <cell r="L811">
            <v>100000</v>
          </cell>
          <cell r="M811">
            <v>0</v>
          </cell>
          <cell r="N811" t="str">
            <v/>
          </cell>
          <cell r="O811"/>
          <cell r="P811"/>
          <cell r="Q811"/>
          <cell r="R811"/>
          <cell r="S811"/>
          <cell r="T811">
            <v>35000000</v>
          </cell>
          <cell r="U811">
            <v>525000</v>
          </cell>
          <cell r="V811"/>
          <cell r="W811"/>
          <cell r="X811"/>
          <cell r="Y811"/>
          <cell r="Z811"/>
          <cell r="AA811"/>
          <cell r="AB811"/>
          <cell r="AC811"/>
          <cell r="AD811">
            <v>35000000</v>
          </cell>
          <cell r="AE811">
            <v>525000</v>
          </cell>
          <cell r="AF811"/>
        </row>
        <row r="812">
          <cell r="C812" t="str">
            <v>8126816496</v>
          </cell>
          <cell r="D812" t="str">
            <v>Trần Trọng Sơn</v>
          </cell>
          <cell r="E812" t="str">
            <v>Lê Thị Hồng Gấm</v>
          </cell>
          <cell r="F812" t="str">
            <v>309 Lê Hồng Phong</v>
          </cell>
          <cell r="G812" t="str">
            <v>Mua bán xe đạp</v>
          </cell>
          <cell r="H812">
            <v>100000000</v>
          </cell>
          <cell r="I812" t="str">
            <v>01/2024</v>
          </cell>
          <cell r="J812">
            <v>1500000</v>
          </cell>
          <cell r="K812">
            <v>1000000</v>
          </cell>
          <cell r="L812">
            <v>500000</v>
          </cell>
          <cell r="M812">
            <v>0</v>
          </cell>
          <cell r="N812" t="str">
            <v/>
          </cell>
          <cell r="O812"/>
          <cell r="P812"/>
          <cell r="Q812"/>
          <cell r="R812"/>
          <cell r="S812"/>
          <cell r="T812">
            <v>100000000</v>
          </cell>
          <cell r="U812">
            <v>1500000</v>
          </cell>
          <cell r="V812"/>
          <cell r="W812"/>
          <cell r="X812"/>
          <cell r="Y812"/>
          <cell r="Z812"/>
          <cell r="AA812"/>
          <cell r="AB812"/>
          <cell r="AC812"/>
          <cell r="AD812">
            <v>100000000</v>
          </cell>
          <cell r="AE812">
            <v>1500000</v>
          </cell>
          <cell r="AF812"/>
        </row>
        <row r="813">
          <cell r="C813" t="str">
            <v>8145031662-001</v>
          </cell>
          <cell r="D813" t="str">
            <v>Nguyễn Văn Chính</v>
          </cell>
          <cell r="E813" t="str">
            <v>Lê Thị Hồng Gấm</v>
          </cell>
          <cell r="F813" t="str">
            <v>417 Trần Hưng Đạo</v>
          </cell>
          <cell r="G813" t="str">
            <v>sản xuất, mua bán bánh mì ngọt, bánh bông lan (HỘ KINH DOANH KUN BAKERY)</v>
          </cell>
          <cell r="H813">
            <v>15000000</v>
          </cell>
          <cell r="I813" t="str">
            <v>01/2024</v>
          </cell>
          <cell r="J813">
            <v>675000</v>
          </cell>
          <cell r="K813">
            <v>450000</v>
          </cell>
          <cell r="L813">
            <v>225000</v>
          </cell>
          <cell r="M813">
            <v>0</v>
          </cell>
          <cell r="N813" t="str">
            <v/>
          </cell>
          <cell r="O813"/>
          <cell r="P813">
            <v>20704000</v>
          </cell>
          <cell r="Q813"/>
          <cell r="R813"/>
          <cell r="S813"/>
          <cell r="T813">
            <v>16500000</v>
          </cell>
          <cell r="U813">
            <v>742500</v>
          </cell>
          <cell r="V813"/>
          <cell r="W813"/>
          <cell r="X813"/>
          <cell r="Y813"/>
          <cell r="Z813"/>
          <cell r="AA813"/>
          <cell r="AB813"/>
          <cell r="AC813"/>
          <cell r="AD813">
            <v>16500000</v>
          </cell>
          <cell r="AE813">
            <v>742500</v>
          </cell>
          <cell r="AF813"/>
        </row>
        <row r="814">
          <cell r="C814" t="str">
            <v>8182791090</v>
          </cell>
          <cell r="D814" t="str">
            <v>Huỳnh Thị Mộng Châu</v>
          </cell>
          <cell r="E814" t="str">
            <v>Lê Thị Hồng Gấm</v>
          </cell>
          <cell r="F814" t="str">
            <v>344 Lê Hồng Phong</v>
          </cell>
          <cell r="G814" t="str">
            <v>bán kính đeo mắt</v>
          </cell>
          <cell r="H814">
            <v>56000000</v>
          </cell>
          <cell r="I814" t="str">
            <v>01/2024</v>
          </cell>
          <cell r="J814">
            <v>840000</v>
          </cell>
          <cell r="K814">
            <v>560000</v>
          </cell>
          <cell r="L814">
            <v>280000</v>
          </cell>
          <cell r="M814">
            <v>0</v>
          </cell>
          <cell r="N814" t="str">
            <v/>
          </cell>
          <cell r="O814"/>
          <cell r="P814"/>
          <cell r="Q814"/>
          <cell r="R814"/>
          <cell r="S814"/>
          <cell r="T814">
            <v>62000000</v>
          </cell>
          <cell r="U814">
            <v>930000</v>
          </cell>
          <cell r="V814"/>
          <cell r="W814"/>
          <cell r="X814"/>
          <cell r="Y814"/>
          <cell r="Z814"/>
          <cell r="AA814"/>
          <cell r="AB814"/>
          <cell r="AC814"/>
          <cell r="AD814">
            <v>62000000</v>
          </cell>
          <cell r="AE814">
            <v>930000</v>
          </cell>
          <cell r="AF814"/>
        </row>
        <row r="815">
          <cell r="C815" t="str">
            <v>8205391366</v>
          </cell>
          <cell r="D815" t="str">
            <v>Nguyễn Ngọc Khoa</v>
          </cell>
          <cell r="E815" t="str">
            <v>Lê Thị Hồng Gấm</v>
          </cell>
          <cell r="F815" t="str">
            <v>10A Nguyễn Thái Học</v>
          </cell>
          <cell r="G815" t="str">
            <v>Sản xuất mộc</v>
          </cell>
          <cell r="H815">
            <v>10000000</v>
          </cell>
          <cell r="I815" t="str">
            <v>01/2024</v>
          </cell>
          <cell r="J815">
            <v>450000</v>
          </cell>
          <cell r="K815">
            <v>300000</v>
          </cell>
          <cell r="L815">
            <v>150000</v>
          </cell>
          <cell r="M815">
            <v>0</v>
          </cell>
          <cell r="N815" t="str">
            <v/>
          </cell>
          <cell r="O815"/>
          <cell r="P815"/>
          <cell r="Q815"/>
          <cell r="R815"/>
          <cell r="S815"/>
          <cell r="T815">
            <v>13000000</v>
          </cell>
          <cell r="U815">
            <v>585000</v>
          </cell>
          <cell r="V815"/>
          <cell r="W815"/>
          <cell r="X815"/>
          <cell r="Y815"/>
          <cell r="Z815"/>
          <cell r="AA815"/>
          <cell r="AB815"/>
          <cell r="AC815"/>
          <cell r="AD815">
            <v>13000000</v>
          </cell>
          <cell r="AE815">
            <v>585000</v>
          </cell>
          <cell r="AF815"/>
        </row>
        <row r="816">
          <cell r="C816" t="str">
            <v>8205751869</v>
          </cell>
          <cell r="D816" t="str">
            <v>Nguyễn Viết Tuấn</v>
          </cell>
          <cell r="E816" t="str">
            <v>Lê Thị Hồng Gấm</v>
          </cell>
          <cell r="F816" t="str">
            <v>260/2 Nguyễn Thái Học</v>
          </cell>
          <cell r="G816" t="str">
            <v>Mua bán gỗ mộc dân dụng</v>
          </cell>
          <cell r="H816">
            <v>66150000</v>
          </cell>
          <cell r="I816" t="str">
            <v>01/2024</v>
          </cell>
          <cell r="J816">
            <v>992250</v>
          </cell>
          <cell r="K816">
            <v>661500</v>
          </cell>
          <cell r="L816">
            <v>330750</v>
          </cell>
          <cell r="M816">
            <v>0</v>
          </cell>
          <cell r="N816" t="str">
            <v/>
          </cell>
          <cell r="O816"/>
          <cell r="P816"/>
          <cell r="Q816"/>
          <cell r="R816"/>
          <cell r="S816"/>
          <cell r="T816">
            <v>66150000</v>
          </cell>
          <cell r="U816">
            <v>992300</v>
          </cell>
          <cell r="V816"/>
          <cell r="W816"/>
          <cell r="X816"/>
          <cell r="Y816"/>
          <cell r="Z816"/>
          <cell r="AA816"/>
          <cell r="AB816"/>
          <cell r="AC816"/>
          <cell r="AD816">
            <v>66150000</v>
          </cell>
          <cell r="AE816">
            <v>992300</v>
          </cell>
          <cell r="AF816"/>
        </row>
        <row r="817">
          <cell r="C817" t="str">
            <v>8205815978</v>
          </cell>
          <cell r="D817" t="str">
            <v>Trần Thị Kim Vân</v>
          </cell>
          <cell r="E817" t="str">
            <v>Lê Thị Hồng Gấm</v>
          </cell>
          <cell r="F817" t="str">
            <v>09 Phó Đức Chính</v>
          </cell>
          <cell r="G817" t="str">
            <v>mua bán nước mắm</v>
          </cell>
          <cell r="H817">
            <v>14000000</v>
          </cell>
          <cell r="I817" t="str">
            <v>01/2024</v>
          </cell>
          <cell r="J817">
            <v>210000</v>
          </cell>
          <cell r="K817">
            <v>140000</v>
          </cell>
          <cell r="L817">
            <v>70000</v>
          </cell>
          <cell r="M817">
            <v>0</v>
          </cell>
          <cell r="N817" t="str">
            <v/>
          </cell>
          <cell r="O817"/>
          <cell r="P817"/>
          <cell r="Q817"/>
          <cell r="R817"/>
          <cell r="S817"/>
          <cell r="T817">
            <v>15000000</v>
          </cell>
          <cell r="U817">
            <v>225000</v>
          </cell>
          <cell r="V817"/>
          <cell r="W817"/>
          <cell r="X817"/>
          <cell r="Y817"/>
          <cell r="Z817"/>
          <cell r="AA817"/>
          <cell r="AB817"/>
          <cell r="AC817"/>
          <cell r="AD817">
            <v>15000000</v>
          </cell>
          <cell r="AE817">
            <v>225000</v>
          </cell>
          <cell r="AF817"/>
        </row>
        <row r="818">
          <cell r="C818" t="str">
            <v>8206869870</v>
          </cell>
          <cell r="D818" t="str">
            <v>Nguyễn Thế Thôi</v>
          </cell>
          <cell r="E818" t="str">
            <v>Lê Thị Hồng Gấm</v>
          </cell>
          <cell r="F818" t="str">
            <v>317 Lê Hồng Phong</v>
          </cell>
          <cell r="G818" t="str">
            <v>Bán phụ tùng xe đạp và xe máy</v>
          </cell>
          <cell r="H818">
            <v>93000000</v>
          </cell>
          <cell r="I818" t="str">
            <v>01/2024</v>
          </cell>
          <cell r="J818">
            <v>1395000</v>
          </cell>
          <cell r="K818">
            <v>930000</v>
          </cell>
          <cell r="L818">
            <v>465000</v>
          </cell>
          <cell r="M818">
            <v>0</v>
          </cell>
          <cell r="N818" t="str">
            <v/>
          </cell>
          <cell r="O818"/>
          <cell r="P818"/>
          <cell r="Q818"/>
          <cell r="R818"/>
          <cell r="S818"/>
          <cell r="T818">
            <v>100000000</v>
          </cell>
          <cell r="U818">
            <v>1500000</v>
          </cell>
          <cell r="V818"/>
          <cell r="W818"/>
          <cell r="X818"/>
          <cell r="Y818"/>
          <cell r="Z818"/>
          <cell r="AA818"/>
          <cell r="AB818"/>
          <cell r="AC818"/>
          <cell r="AD818">
            <v>100000000</v>
          </cell>
          <cell r="AE818">
            <v>1500000</v>
          </cell>
          <cell r="AF818"/>
        </row>
        <row r="819">
          <cell r="C819" t="str">
            <v>8206870058</v>
          </cell>
          <cell r="D819" t="str">
            <v>Trần Đình Dũng</v>
          </cell>
          <cell r="E819" t="str">
            <v>Lê Thị Hồng Gấm</v>
          </cell>
          <cell r="F819" t="str">
            <v>323B-325 Lê Hồng Phong</v>
          </cell>
          <cell r="G819" t="str">
            <v>Mua bán bánh kẹo các loại</v>
          </cell>
          <cell r="H819">
            <v>17000000</v>
          </cell>
          <cell r="I819" t="str">
            <v>01/2024</v>
          </cell>
          <cell r="J819">
            <v>255000</v>
          </cell>
          <cell r="K819">
            <v>170000</v>
          </cell>
          <cell r="L819">
            <v>85000</v>
          </cell>
          <cell r="M819">
            <v>0</v>
          </cell>
          <cell r="N819" t="str">
            <v/>
          </cell>
          <cell r="O819"/>
          <cell r="P819"/>
          <cell r="Q819" t="str">
            <v>X</v>
          </cell>
          <cell r="R819"/>
          <cell r="S819"/>
          <cell r="T819">
            <v>18000000</v>
          </cell>
          <cell r="U819">
            <v>270000</v>
          </cell>
          <cell r="V819"/>
          <cell r="W819"/>
          <cell r="X819"/>
          <cell r="Y819"/>
          <cell r="Z819"/>
          <cell r="AA819"/>
          <cell r="AB819"/>
          <cell r="AC819"/>
          <cell r="AD819">
            <v>18000000</v>
          </cell>
          <cell r="AE819">
            <v>270000</v>
          </cell>
          <cell r="AF819"/>
        </row>
        <row r="820">
          <cell r="C820" t="str">
            <v>8231756630-001</v>
          </cell>
          <cell r="D820" t="str">
            <v>Nguyễn Văn Hiến</v>
          </cell>
          <cell r="E820" t="str">
            <v>Lê Thị Hồng Gấm</v>
          </cell>
          <cell r="F820" t="str">
            <v>Tổ 52 khu phố 7</v>
          </cell>
          <cell r="G820" t="str">
            <v>mua bán hàng hải sản</v>
          </cell>
          <cell r="H820">
            <v>11000000</v>
          </cell>
          <cell r="I820" t="str">
            <v>03/2024</v>
          </cell>
          <cell r="J820">
            <v>165000</v>
          </cell>
          <cell r="K820">
            <v>110000</v>
          </cell>
          <cell r="L820">
            <v>55000</v>
          </cell>
          <cell r="M820">
            <v>0</v>
          </cell>
          <cell r="N820" t="str">
            <v/>
          </cell>
          <cell r="O820"/>
          <cell r="P820"/>
          <cell r="Q820"/>
          <cell r="R820"/>
          <cell r="S820"/>
          <cell r="T820">
            <v>11000000</v>
          </cell>
          <cell r="U820">
            <v>165000</v>
          </cell>
          <cell r="V820"/>
          <cell r="W820"/>
          <cell r="X820"/>
          <cell r="Y820"/>
          <cell r="Z820"/>
          <cell r="AA820"/>
          <cell r="AB820"/>
          <cell r="AC820"/>
          <cell r="AD820">
            <v>11000000</v>
          </cell>
          <cell r="AE820">
            <v>165000</v>
          </cell>
          <cell r="AF820"/>
        </row>
        <row r="821">
          <cell r="C821" t="str">
            <v>8234497913-001</v>
          </cell>
          <cell r="D821" t="str">
            <v>Dương Minh Trung</v>
          </cell>
          <cell r="E821" t="str">
            <v>Lê Thị Hồng Gấm</v>
          </cell>
          <cell r="F821" t="str">
            <v>24 đường Phạm Ngũ Lão</v>
          </cell>
          <cell r="G821" t="str">
            <v>Bán buôn tổng hợp (HỘ KINH DOANH TRUNG HỒNG)</v>
          </cell>
          <cell r="H821">
            <v>15400000</v>
          </cell>
          <cell r="I821" t="str">
            <v>06/2024</v>
          </cell>
          <cell r="J821">
            <v>231000</v>
          </cell>
          <cell r="K821">
            <v>154000</v>
          </cell>
          <cell r="L821">
            <v>77000</v>
          </cell>
          <cell r="M821">
            <v>0</v>
          </cell>
          <cell r="N821" t="str">
            <v/>
          </cell>
          <cell r="O821"/>
          <cell r="P821"/>
          <cell r="Q821"/>
          <cell r="R821"/>
          <cell r="S821"/>
          <cell r="T821">
            <v>16000000</v>
          </cell>
          <cell r="U821">
            <v>240000</v>
          </cell>
          <cell r="V821"/>
          <cell r="W821"/>
          <cell r="X821"/>
          <cell r="Y821"/>
          <cell r="Z821"/>
          <cell r="AA821"/>
          <cell r="AB821"/>
          <cell r="AC821"/>
          <cell r="AD821">
            <v>16000000</v>
          </cell>
          <cell r="AE821">
            <v>240000</v>
          </cell>
          <cell r="AF821"/>
        </row>
        <row r="822">
          <cell r="C822" t="str">
            <v>8245926755</v>
          </cell>
          <cell r="D822" t="str">
            <v>Nguyễn Thị Tâm</v>
          </cell>
          <cell r="E822" t="str">
            <v>Lê Thị Hồng Gấm</v>
          </cell>
          <cell r="F822" t="str">
            <v>16/2 Nguyễn Thái Học</v>
          </cell>
          <cell r="G822" t="str">
            <v>Sản xuất nem, chả</v>
          </cell>
          <cell r="H822">
            <v>8800000</v>
          </cell>
          <cell r="I822" t="str">
            <v>01/2024</v>
          </cell>
          <cell r="J822">
            <v>396000</v>
          </cell>
          <cell r="K822">
            <v>264000</v>
          </cell>
          <cell r="L822">
            <v>132000</v>
          </cell>
          <cell r="M822">
            <v>0</v>
          </cell>
          <cell r="N822" t="str">
            <v/>
          </cell>
          <cell r="O822"/>
          <cell r="P822"/>
          <cell r="Q822"/>
          <cell r="R822"/>
          <cell r="S822"/>
          <cell r="T822">
            <v>12000000</v>
          </cell>
          <cell r="U822">
            <v>540000</v>
          </cell>
          <cell r="V822"/>
          <cell r="W822"/>
          <cell r="X822"/>
          <cell r="Y822"/>
          <cell r="Z822"/>
          <cell r="AA822"/>
          <cell r="AB822"/>
          <cell r="AC822"/>
          <cell r="AD822">
            <v>12000000</v>
          </cell>
          <cell r="AE822">
            <v>540000</v>
          </cell>
          <cell r="AF822"/>
        </row>
        <row r="823">
          <cell r="C823" t="str">
            <v>8267402071-001</v>
          </cell>
          <cell r="D823" t="str">
            <v>Lê Thị Hồng Nhi</v>
          </cell>
          <cell r="E823" t="str">
            <v>Lê Thị Hồng Gấm</v>
          </cell>
          <cell r="F823" t="str">
            <v>07 đường Lý Thường Kiệt</v>
          </cell>
          <cell r="G823" t="str">
            <v>Bán buôn đồ dùng khác cho gia đình (HỘ KINH DOANH LÊ THỊ HỒNG NHI)</v>
          </cell>
          <cell r="H823">
            <v>12000000</v>
          </cell>
          <cell r="I823" t="str">
            <v>04/2024</v>
          </cell>
          <cell r="J823">
            <v>180000</v>
          </cell>
          <cell r="K823">
            <v>120000</v>
          </cell>
          <cell r="L823">
            <v>60000</v>
          </cell>
          <cell r="M823">
            <v>0</v>
          </cell>
          <cell r="N823" t="str">
            <v/>
          </cell>
          <cell r="O823"/>
          <cell r="P823"/>
          <cell r="Q823"/>
          <cell r="R823"/>
          <cell r="S823"/>
          <cell r="T823">
            <v>15000000</v>
          </cell>
          <cell r="U823">
            <v>225000</v>
          </cell>
          <cell r="V823"/>
          <cell r="W823"/>
          <cell r="X823"/>
          <cell r="Y823"/>
          <cell r="Z823"/>
          <cell r="AA823"/>
          <cell r="AB823"/>
          <cell r="AC823"/>
          <cell r="AD823">
            <v>15000000</v>
          </cell>
          <cell r="AE823">
            <v>225000</v>
          </cell>
          <cell r="AF823"/>
        </row>
        <row r="824">
          <cell r="C824" t="str">
            <v>8277340667</v>
          </cell>
          <cell r="D824" t="str">
            <v>Nguyễn Tấn Hy</v>
          </cell>
          <cell r="E824" t="str">
            <v>Lê Thị Hồng Gấm</v>
          </cell>
          <cell r="F824" t="str">
            <v>535 đường Trần Hưng Đạo</v>
          </cell>
          <cell r="G824" t="str">
            <v>dịch vụ ăn uống và giải khát</v>
          </cell>
          <cell r="H824">
            <v>23000000</v>
          </cell>
          <cell r="I824" t="str">
            <v>01/2024</v>
          </cell>
          <cell r="J824">
            <v>1035000</v>
          </cell>
          <cell r="K824">
            <v>690000</v>
          </cell>
          <cell r="L824">
            <v>345000</v>
          </cell>
          <cell r="M824">
            <v>0</v>
          </cell>
          <cell r="N824" t="str">
            <v/>
          </cell>
          <cell r="O824"/>
          <cell r="P824"/>
          <cell r="Q824"/>
          <cell r="R824"/>
          <cell r="S824"/>
          <cell r="T824">
            <v>23000000</v>
          </cell>
          <cell r="U824">
            <v>1035000</v>
          </cell>
          <cell r="V824"/>
          <cell r="W824"/>
          <cell r="X824"/>
          <cell r="Y824"/>
          <cell r="Z824"/>
          <cell r="AA824"/>
          <cell r="AB824"/>
          <cell r="AC824"/>
          <cell r="AD824">
            <v>23000000</v>
          </cell>
          <cell r="AE824">
            <v>1035000</v>
          </cell>
          <cell r="AF824"/>
        </row>
        <row r="825">
          <cell r="C825" t="str">
            <v>8278806580</v>
          </cell>
          <cell r="D825" t="str">
            <v>Nguyễn Thị Thùy Trang</v>
          </cell>
          <cell r="E825" t="str">
            <v>Lê Thị Hồng Gấm</v>
          </cell>
          <cell r="F825" t="str">
            <v>315 đường Lê Hồng Phong</v>
          </cell>
          <cell r="G825" t="str">
            <v>Trang điểm cô dâu, cho thuê váy cưới. (HỘ KINH DOANH STUDIO SOCOLA)</v>
          </cell>
          <cell r="H825">
            <v>13500000</v>
          </cell>
          <cell r="I825" t="str">
            <v>01/2024</v>
          </cell>
          <cell r="J825">
            <v>945000</v>
          </cell>
          <cell r="K825">
            <v>675000</v>
          </cell>
          <cell r="L825">
            <v>270000</v>
          </cell>
          <cell r="M825">
            <v>0</v>
          </cell>
          <cell r="N825" t="str">
            <v/>
          </cell>
          <cell r="O825"/>
          <cell r="P825"/>
          <cell r="Q825"/>
          <cell r="R825"/>
          <cell r="S825"/>
          <cell r="T825">
            <v>15000000</v>
          </cell>
          <cell r="U825">
            <v>1050000</v>
          </cell>
          <cell r="V825"/>
          <cell r="W825"/>
          <cell r="X825"/>
          <cell r="Y825"/>
          <cell r="Z825"/>
          <cell r="AA825"/>
          <cell r="AB825"/>
          <cell r="AC825"/>
          <cell r="AD825">
            <v>15000000</v>
          </cell>
          <cell r="AE825">
            <v>1050000</v>
          </cell>
          <cell r="AF825"/>
        </row>
        <row r="826">
          <cell r="C826" t="str">
            <v>8279378257</v>
          </cell>
          <cell r="D826" t="str">
            <v>Nguyễn Thị Như Thủy</v>
          </cell>
          <cell r="E826" t="str">
            <v>Lê Thị Hồng Gấm</v>
          </cell>
          <cell r="F826" t="str">
            <v>515 Trần Hưng Đạo</v>
          </cell>
          <cell r="G826" t="str">
            <v>mua bán phụ kiện thời trang: giày dép, túi xách, mắt kính, thắt lưng</v>
          </cell>
          <cell r="H826">
            <v>20000000</v>
          </cell>
          <cell r="I826" t="str">
            <v>01/2024</v>
          </cell>
          <cell r="J826">
            <v>300000</v>
          </cell>
          <cell r="K826">
            <v>200000</v>
          </cell>
          <cell r="L826">
            <v>100000</v>
          </cell>
          <cell r="M826">
            <v>0</v>
          </cell>
          <cell r="N826" t="str">
            <v/>
          </cell>
          <cell r="O826"/>
          <cell r="P826"/>
          <cell r="Q826"/>
          <cell r="R826"/>
          <cell r="S826"/>
          <cell r="T826">
            <v>23000000</v>
          </cell>
          <cell r="U826">
            <v>345000</v>
          </cell>
          <cell r="V826"/>
          <cell r="W826"/>
          <cell r="X826"/>
          <cell r="Y826"/>
          <cell r="Z826"/>
          <cell r="AA826"/>
          <cell r="AB826"/>
          <cell r="AC826"/>
          <cell r="AD826">
            <v>23000000</v>
          </cell>
          <cell r="AE826">
            <v>345000</v>
          </cell>
          <cell r="AF826"/>
        </row>
        <row r="827">
          <cell r="C827" t="str">
            <v>8288689594</v>
          </cell>
          <cell r="D827" t="str">
            <v>Trần Đại Hải</v>
          </cell>
          <cell r="E827" t="str">
            <v>Lê Thị Hồng Gấm</v>
          </cell>
          <cell r="F827" t="str">
            <v>Tổ 42, Khu vực 6</v>
          </cell>
          <cell r="G827" t="str">
            <v>Giải khát bình dân</v>
          </cell>
          <cell r="H827">
            <v>24040000</v>
          </cell>
          <cell r="I827" t="str">
            <v>01/2024</v>
          </cell>
          <cell r="J827">
            <v>1081800</v>
          </cell>
          <cell r="K827">
            <v>721200</v>
          </cell>
          <cell r="L827">
            <v>360600</v>
          </cell>
          <cell r="M827">
            <v>0</v>
          </cell>
          <cell r="N827" t="str">
            <v>X</v>
          </cell>
          <cell r="O827"/>
          <cell r="P827"/>
          <cell r="Q827"/>
          <cell r="R827"/>
          <cell r="S827"/>
          <cell r="T827">
            <v>24040000</v>
          </cell>
          <cell r="U827">
            <v>1081800</v>
          </cell>
          <cell r="V827"/>
          <cell r="W827"/>
          <cell r="X827"/>
          <cell r="Y827"/>
          <cell r="Z827"/>
          <cell r="AA827"/>
          <cell r="AB827"/>
          <cell r="AC827"/>
          <cell r="AD827">
            <v>24040000</v>
          </cell>
          <cell r="AE827">
            <v>1081800</v>
          </cell>
          <cell r="AF827"/>
        </row>
        <row r="828">
          <cell r="C828" t="str">
            <v>8291262379</v>
          </cell>
          <cell r="D828" t="str">
            <v>Nguyễn Thị Diệu Huê</v>
          </cell>
          <cell r="E828" t="str">
            <v>Lê Thị Hồng Gấm</v>
          </cell>
          <cell r="F828" t="str">
            <v>52 Nguyễn Tất Thành</v>
          </cell>
          <cell r="G828" t="str">
            <v>ăn uống bình dân</v>
          </cell>
          <cell r="H828">
            <v>34000000</v>
          </cell>
          <cell r="I828" t="str">
            <v>01/2024</v>
          </cell>
          <cell r="J828">
            <v>1530000</v>
          </cell>
          <cell r="K828">
            <v>1020000</v>
          </cell>
          <cell r="L828">
            <v>510000</v>
          </cell>
          <cell r="M828">
            <v>0</v>
          </cell>
          <cell r="N828" t="str">
            <v/>
          </cell>
          <cell r="O828"/>
          <cell r="P828"/>
          <cell r="Q828"/>
          <cell r="R828"/>
          <cell r="S828"/>
          <cell r="T828">
            <v>36000000</v>
          </cell>
          <cell r="U828">
            <v>1620000</v>
          </cell>
          <cell r="V828"/>
          <cell r="W828"/>
          <cell r="X828"/>
          <cell r="Y828"/>
          <cell r="Z828"/>
          <cell r="AA828"/>
          <cell r="AB828"/>
          <cell r="AC828"/>
          <cell r="AD828">
            <v>36000000</v>
          </cell>
          <cell r="AE828">
            <v>1620000</v>
          </cell>
          <cell r="AF828"/>
        </row>
        <row r="829">
          <cell r="C829" t="str">
            <v>8298350169-001</v>
          </cell>
          <cell r="D829" t="str">
            <v>Trần Thị Trà My</v>
          </cell>
          <cell r="E829" t="str">
            <v>Lê Thị Hồng Gấm</v>
          </cell>
          <cell r="F829" t="str">
            <v>08C đường Lý Thường Kiệt</v>
          </cell>
          <cell r="G829" t="str">
            <v>Bán buôn thiết bị và linh kiện điện tử, viễn thông (HỘ KINH DOANH TRẦN THỊ TRÀ MY)</v>
          </cell>
          <cell r="H829">
            <v>30000000</v>
          </cell>
          <cell r="I829" t="str">
            <v>02/2024</v>
          </cell>
          <cell r="J829">
            <v>450000</v>
          </cell>
          <cell r="K829">
            <v>300000</v>
          </cell>
          <cell r="L829">
            <v>150000</v>
          </cell>
          <cell r="M829">
            <v>0</v>
          </cell>
          <cell r="N829" t="str">
            <v/>
          </cell>
          <cell r="O829"/>
          <cell r="P829"/>
          <cell r="Q829"/>
          <cell r="R829"/>
          <cell r="S829"/>
          <cell r="T829">
            <v>30000000</v>
          </cell>
          <cell r="U829">
            <v>450000</v>
          </cell>
          <cell r="V829"/>
          <cell r="W829"/>
          <cell r="X829"/>
          <cell r="Y829"/>
          <cell r="Z829"/>
          <cell r="AA829"/>
          <cell r="AB829"/>
          <cell r="AC829"/>
          <cell r="AD829">
            <v>30000000</v>
          </cell>
          <cell r="AE829">
            <v>450000</v>
          </cell>
          <cell r="AF829"/>
        </row>
        <row r="830">
          <cell r="C830" t="str">
            <v>8303986837</v>
          </cell>
          <cell r="D830" t="str">
            <v>Nguyễn Việt Mỹ Linh</v>
          </cell>
          <cell r="E830" t="str">
            <v>Lê Thị Hồng Gấm</v>
          </cell>
          <cell r="F830" t="str">
            <v>459 Trần Hưng Đạo</v>
          </cell>
          <cell r="G830" t="str">
            <v>Dịch vụ cà phê giải khát (HALI TEA &amp; COFFEE)</v>
          </cell>
          <cell r="H830">
            <v>9500000</v>
          </cell>
          <cell r="I830" t="str">
            <v>01/2024</v>
          </cell>
          <cell r="J830">
            <v>427500</v>
          </cell>
          <cell r="K830">
            <v>285000</v>
          </cell>
          <cell r="L830">
            <v>142500</v>
          </cell>
          <cell r="M830">
            <v>0</v>
          </cell>
          <cell r="N830" t="str">
            <v/>
          </cell>
          <cell r="O830" t="str">
            <v>X</v>
          </cell>
          <cell r="P830"/>
          <cell r="Q830"/>
          <cell r="R830"/>
          <cell r="S830"/>
          <cell r="T830">
            <v>11000000</v>
          </cell>
          <cell r="U830">
            <v>495000</v>
          </cell>
          <cell r="V830"/>
          <cell r="W830"/>
          <cell r="X830"/>
          <cell r="Y830"/>
          <cell r="Z830"/>
          <cell r="AA830"/>
          <cell r="AB830"/>
          <cell r="AC830"/>
          <cell r="AD830">
            <v>11000000</v>
          </cell>
          <cell r="AE830">
            <v>495000</v>
          </cell>
          <cell r="AF830"/>
        </row>
        <row r="831">
          <cell r="C831" t="str">
            <v>8306483133-001</v>
          </cell>
          <cell r="D831" t="str">
            <v>Ngô Xuân Dũng</v>
          </cell>
          <cell r="E831" t="str">
            <v>Lê Thị Hồng Gấm</v>
          </cell>
          <cell r="F831" t="str">
            <v>603 Trần Hưng Đạo</v>
          </cell>
          <cell r="G831" t="str">
            <v>Mua bán máy chế biến thực phẩm, máy hút chân không, nồi nấu phở và bún, máy dùng điện vặt lông gà, đồ nghề cầm tay các loại: khoan mài, đồ cắt sắt, bơm nước, bơm áp lực, mô tơ các loại, đồ kim khí</v>
          </cell>
          <cell r="H831">
            <v>240000000</v>
          </cell>
          <cell r="I831" t="str">
            <v>01/2024</v>
          </cell>
          <cell r="J831">
            <v>3600000</v>
          </cell>
          <cell r="K831">
            <v>2400000</v>
          </cell>
          <cell r="L831">
            <v>1200000</v>
          </cell>
          <cell r="M831">
            <v>0</v>
          </cell>
          <cell r="N831" t="str">
            <v/>
          </cell>
          <cell r="O831"/>
          <cell r="P831"/>
          <cell r="Q831"/>
          <cell r="R831"/>
          <cell r="S831"/>
          <cell r="T831">
            <v>246000000</v>
          </cell>
          <cell r="U831">
            <v>3690000</v>
          </cell>
          <cell r="V831"/>
          <cell r="W831"/>
          <cell r="X831"/>
          <cell r="Y831"/>
          <cell r="Z831"/>
          <cell r="AA831"/>
          <cell r="AB831"/>
          <cell r="AC831"/>
          <cell r="AD831">
            <v>246000000</v>
          </cell>
          <cell r="AE831">
            <v>3690000</v>
          </cell>
          <cell r="AF831"/>
        </row>
        <row r="832">
          <cell r="C832" t="str">
            <v>8313472090</v>
          </cell>
          <cell r="D832" t="str">
            <v>Lê Hoàng Vũ</v>
          </cell>
          <cell r="E832" t="str">
            <v>Lê Thị Hồng Gấm</v>
          </cell>
          <cell r="F832" t="str">
            <v>10 Phan Đình Phùng</v>
          </cell>
          <cell r="G832" t="str">
            <v>mua bán bạc trang sức các loại</v>
          </cell>
          <cell r="H832">
            <v>18200000</v>
          </cell>
          <cell r="I832" t="str">
            <v>01/2024</v>
          </cell>
          <cell r="J832">
            <v>273000</v>
          </cell>
          <cell r="K832">
            <v>182000</v>
          </cell>
          <cell r="L832">
            <v>91000</v>
          </cell>
          <cell r="M832">
            <v>0</v>
          </cell>
          <cell r="N832" t="str">
            <v/>
          </cell>
          <cell r="O832"/>
          <cell r="P832"/>
          <cell r="Q832"/>
          <cell r="R832"/>
          <cell r="S832"/>
          <cell r="T832">
            <v>22000000</v>
          </cell>
          <cell r="U832">
            <v>330000</v>
          </cell>
          <cell r="V832"/>
          <cell r="W832"/>
          <cell r="X832"/>
          <cell r="Y832"/>
          <cell r="Z832"/>
          <cell r="AA832"/>
          <cell r="AB832"/>
          <cell r="AC832"/>
          <cell r="AD832">
            <v>22000000</v>
          </cell>
          <cell r="AE832">
            <v>330000</v>
          </cell>
          <cell r="AF832"/>
        </row>
        <row r="833">
          <cell r="C833" t="str">
            <v>8314458268</v>
          </cell>
          <cell r="D833" t="str">
            <v>Phan Anh Tuấn</v>
          </cell>
          <cell r="E833" t="str">
            <v>Lê Thị Hồng Gấm</v>
          </cell>
          <cell r="F833" t="str">
            <v>28 Mai Xuân Thưởng</v>
          </cell>
          <cell r="G833" t="str">
            <v>sửa chữa xe đạp và thay thế phụ tùng (HỘ KINH DOANH TUẤN BIKE SỬA XE ĐẠP)</v>
          </cell>
          <cell r="H833">
            <v>8400000</v>
          </cell>
          <cell r="I833" t="str">
            <v>01/2024</v>
          </cell>
          <cell r="J833">
            <v>588000</v>
          </cell>
          <cell r="K833">
            <v>420000</v>
          </cell>
          <cell r="L833">
            <v>168000</v>
          </cell>
          <cell r="M833">
            <v>0</v>
          </cell>
          <cell r="N833" t="str">
            <v/>
          </cell>
          <cell r="O833"/>
          <cell r="P833"/>
          <cell r="Q833"/>
          <cell r="R833"/>
          <cell r="S833"/>
          <cell r="T833">
            <v>8400000</v>
          </cell>
          <cell r="U833">
            <v>588000</v>
          </cell>
          <cell r="V833"/>
          <cell r="W833"/>
          <cell r="X833"/>
          <cell r="Y833"/>
          <cell r="Z833"/>
          <cell r="AA833"/>
          <cell r="AB833"/>
          <cell r="AC833"/>
          <cell r="AD833">
            <v>8400000</v>
          </cell>
          <cell r="AE833">
            <v>588000</v>
          </cell>
          <cell r="AF833"/>
        </row>
        <row r="834">
          <cell r="C834" t="str">
            <v>8317891367</v>
          </cell>
          <cell r="D834" t="str">
            <v>Trần Thị Ngọc Nhung</v>
          </cell>
          <cell r="E834" t="str">
            <v>Lê Thị Hồng Gấm</v>
          </cell>
          <cell r="F834" t="str">
            <v>188 Tăng Bạt Hổ</v>
          </cell>
          <cell r="G834" t="str">
            <v>mua bán tạp hóa, mỹ phẩm các loại</v>
          </cell>
          <cell r="H834">
            <v>20600000</v>
          </cell>
          <cell r="I834" t="str">
            <v>01/2024</v>
          </cell>
          <cell r="J834">
            <v>309000</v>
          </cell>
          <cell r="K834">
            <v>206000</v>
          </cell>
          <cell r="L834">
            <v>103000</v>
          </cell>
          <cell r="M834">
            <v>0</v>
          </cell>
          <cell r="N834" t="str">
            <v/>
          </cell>
          <cell r="O834"/>
          <cell r="P834"/>
          <cell r="Q834"/>
          <cell r="R834"/>
          <cell r="S834"/>
          <cell r="T834">
            <v>25000000</v>
          </cell>
          <cell r="U834">
            <v>375000</v>
          </cell>
          <cell r="V834"/>
          <cell r="W834"/>
          <cell r="X834"/>
          <cell r="Y834"/>
          <cell r="Z834"/>
          <cell r="AA834"/>
          <cell r="AB834"/>
          <cell r="AC834"/>
          <cell r="AD834">
            <v>25000000</v>
          </cell>
          <cell r="AE834">
            <v>375000</v>
          </cell>
          <cell r="AF834"/>
        </row>
        <row r="835">
          <cell r="C835" t="str">
            <v>8322201361-001</v>
          </cell>
          <cell r="D835" t="str">
            <v>Thái Hoàng Nam</v>
          </cell>
          <cell r="E835" t="str">
            <v>Lê Thị Hồng Gấm</v>
          </cell>
          <cell r="F835" t="str">
            <v>154 Nguyễn Thái Học</v>
          </cell>
          <cell r="G835" t="str">
            <v>Mua bán hàng trang trí nội thất, chăn, ra, mền, mùng, gối, nệm, rèm.Dịch vụ may gia công</v>
          </cell>
          <cell r="H835">
            <v>56000000</v>
          </cell>
          <cell r="I835" t="str">
            <v>01/2024</v>
          </cell>
          <cell r="J835">
            <v>1170000</v>
          </cell>
          <cell r="K835">
            <v>800000</v>
          </cell>
          <cell r="L835">
            <v>370000</v>
          </cell>
          <cell r="M835">
            <v>0</v>
          </cell>
          <cell r="N835" t="str">
            <v/>
          </cell>
          <cell r="O835"/>
          <cell r="P835"/>
          <cell r="Q835"/>
          <cell r="R835"/>
          <cell r="S835"/>
          <cell r="T835">
            <v>66000000</v>
          </cell>
          <cell r="U835">
            <v>1320000</v>
          </cell>
          <cell r="V835"/>
          <cell r="W835"/>
          <cell r="X835"/>
          <cell r="Y835"/>
          <cell r="Z835"/>
          <cell r="AA835"/>
          <cell r="AB835"/>
          <cell r="AC835"/>
          <cell r="AD835">
            <v>66000000</v>
          </cell>
          <cell r="AE835">
            <v>1320000</v>
          </cell>
          <cell r="AF835"/>
        </row>
        <row r="836">
          <cell r="C836" t="str">
            <v>8327595744</v>
          </cell>
          <cell r="D836" t="str">
            <v>Nguyễn Thị Linh</v>
          </cell>
          <cell r="E836" t="str">
            <v>Lê Thị Hồng Gấm</v>
          </cell>
          <cell r="F836" t="str">
            <v>511 Trần Hưng Đạo</v>
          </cell>
          <cell r="G836" t="str">
            <v>mua bán và sửa chữa kính đeo mắt thời trang các loại. Sơ chế, đóng gói và mua bán yến sào, tỏi đen ( yến sào LINH NGUYỄN)</v>
          </cell>
          <cell r="H836">
            <v>140000000</v>
          </cell>
          <cell r="I836" t="str">
            <v>01/2024</v>
          </cell>
          <cell r="J836">
            <v>2100000</v>
          </cell>
          <cell r="K836">
            <v>1400000</v>
          </cell>
          <cell r="L836">
            <v>700000</v>
          </cell>
          <cell r="M836">
            <v>0</v>
          </cell>
          <cell r="N836" t="str">
            <v/>
          </cell>
          <cell r="O836"/>
          <cell r="P836"/>
          <cell r="Q836"/>
          <cell r="R836"/>
          <cell r="S836"/>
          <cell r="T836">
            <v>140000000</v>
          </cell>
          <cell r="U836">
            <v>2100000</v>
          </cell>
          <cell r="V836"/>
          <cell r="W836"/>
          <cell r="X836"/>
          <cell r="Y836"/>
          <cell r="Z836"/>
          <cell r="AA836"/>
          <cell r="AB836"/>
          <cell r="AC836"/>
          <cell r="AD836">
            <v>140000000</v>
          </cell>
          <cell r="AE836">
            <v>2100000</v>
          </cell>
          <cell r="AF836"/>
        </row>
        <row r="837">
          <cell r="C837" t="str">
            <v>8328031155</v>
          </cell>
          <cell r="D837" t="str">
            <v>Ngô Thị Minh Tâm</v>
          </cell>
          <cell r="E837" t="str">
            <v>Lê Thị Hồng Gấm</v>
          </cell>
          <cell r="F837" t="str">
            <v>74 Nguyễn Thái Học</v>
          </cell>
          <cell r="G837" t="str">
            <v>mua bán hàng trang trí nội, ngoại thất, đồ gỗ dân dụng, đồ sắt, nhôm, inox, cửa các loại, tạp hóa văn phòng phẩm, quần áo và đồ bảo hộ lao động</v>
          </cell>
          <cell r="H837">
            <v>42000000</v>
          </cell>
          <cell r="I837" t="str">
            <v>01/2024</v>
          </cell>
          <cell r="J837">
            <v>630000</v>
          </cell>
          <cell r="K837">
            <v>420000</v>
          </cell>
          <cell r="L837">
            <v>210000</v>
          </cell>
          <cell r="M837">
            <v>0</v>
          </cell>
          <cell r="N837" t="str">
            <v/>
          </cell>
          <cell r="O837"/>
          <cell r="P837"/>
          <cell r="Q837" t="str">
            <v>X</v>
          </cell>
          <cell r="R837"/>
          <cell r="S837"/>
          <cell r="T837">
            <v>46000000</v>
          </cell>
          <cell r="U837">
            <v>690000</v>
          </cell>
          <cell r="V837"/>
          <cell r="W837"/>
          <cell r="X837"/>
          <cell r="Y837"/>
          <cell r="Z837"/>
          <cell r="AA837"/>
          <cell r="AB837"/>
          <cell r="AC837"/>
          <cell r="AD837">
            <v>46000000</v>
          </cell>
          <cell r="AE837">
            <v>690000</v>
          </cell>
          <cell r="AF837"/>
        </row>
        <row r="838">
          <cell r="C838" t="str">
            <v>8329077064-001</v>
          </cell>
          <cell r="D838" t="str">
            <v>Nguyễn Văn Hộp</v>
          </cell>
          <cell r="E838" t="str">
            <v>Lê Thị Hồng Gấm</v>
          </cell>
          <cell r="F838" t="str">
            <v>34 Trần Phú</v>
          </cell>
          <cell r="G838" t="str">
            <v>Bán cá cảnh</v>
          </cell>
          <cell r="H838">
            <v>29100000</v>
          </cell>
          <cell r="I838" t="str">
            <v>01/2024</v>
          </cell>
          <cell r="J838">
            <v>436500</v>
          </cell>
          <cell r="K838">
            <v>291000</v>
          </cell>
          <cell r="L838">
            <v>145500</v>
          </cell>
          <cell r="M838">
            <v>0</v>
          </cell>
          <cell r="N838" t="str">
            <v/>
          </cell>
          <cell r="O838"/>
          <cell r="P838"/>
          <cell r="Q838"/>
          <cell r="R838"/>
          <cell r="S838"/>
          <cell r="T838">
            <v>40000000</v>
          </cell>
          <cell r="U838">
            <v>600000</v>
          </cell>
          <cell r="V838"/>
          <cell r="W838"/>
          <cell r="X838"/>
          <cell r="Y838"/>
          <cell r="Z838"/>
          <cell r="AA838"/>
          <cell r="AB838"/>
          <cell r="AC838"/>
          <cell r="AD838">
            <v>40000000</v>
          </cell>
          <cell r="AE838">
            <v>600000</v>
          </cell>
          <cell r="AF838"/>
        </row>
        <row r="839">
          <cell r="C839" t="str">
            <v>8339534961-001</v>
          </cell>
          <cell r="D839" t="str">
            <v>Nguyễn Thị Lợi</v>
          </cell>
          <cell r="E839" t="str">
            <v>Lê Thị Hồng Gấm</v>
          </cell>
          <cell r="F839" t="str">
            <v>733 Trần Hưng Đạo</v>
          </cell>
          <cell r="G839" t="str">
            <v>mua bán quần áo, túi xách, giày, thắt lưng và phụ kiện thời trang (CỬA HÀNG ADAM STORE)</v>
          </cell>
          <cell r="H839">
            <v>30000000</v>
          </cell>
          <cell r="I839" t="str">
            <v>01/2024</v>
          </cell>
          <cell r="J839">
            <v>450000</v>
          </cell>
          <cell r="K839">
            <v>300000</v>
          </cell>
          <cell r="L839">
            <v>150000</v>
          </cell>
          <cell r="M839">
            <v>0</v>
          </cell>
          <cell r="N839" t="str">
            <v/>
          </cell>
          <cell r="O839"/>
          <cell r="P839"/>
          <cell r="Q839"/>
          <cell r="R839"/>
          <cell r="S839"/>
          <cell r="T839">
            <v>33000000</v>
          </cell>
          <cell r="U839">
            <v>495000</v>
          </cell>
          <cell r="V839"/>
          <cell r="W839"/>
          <cell r="X839"/>
          <cell r="Y839"/>
          <cell r="Z839"/>
          <cell r="AA839"/>
          <cell r="AB839"/>
          <cell r="AC839"/>
          <cell r="AD839">
            <v>33000000</v>
          </cell>
          <cell r="AE839">
            <v>495000</v>
          </cell>
          <cell r="AF839"/>
        </row>
        <row r="840">
          <cell r="C840" t="str">
            <v>8339629765-001</v>
          </cell>
          <cell r="D840" t="str">
            <v>Hoàng Lê Vy</v>
          </cell>
          <cell r="E840" t="str">
            <v>Lê Thị Hồng Gấm</v>
          </cell>
          <cell r="F840" t="str">
            <v>66 Trần Phú</v>
          </cell>
          <cell r="G840" t="str">
            <v>mua bán và đóng gói các sản phẩm đồ khô, đồ hải sản tươi sống, các loại mắm, bánh kẹo, rượu nội: rượu bàu đá, mực ngào, cá ngào</v>
          </cell>
          <cell r="H840">
            <v>16500000</v>
          </cell>
          <cell r="I840" t="str">
            <v>01/2024</v>
          </cell>
          <cell r="J840">
            <v>742500</v>
          </cell>
          <cell r="K840">
            <v>495000</v>
          </cell>
          <cell r="L840">
            <v>247500</v>
          </cell>
          <cell r="M840">
            <v>0</v>
          </cell>
          <cell r="N840" t="str">
            <v/>
          </cell>
          <cell r="O840"/>
          <cell r="P840"/>
          <cell r="Q840"/>
          <cell r="R840"/>
          <cell r="S840"/>
          <cell r="T840">
            <v>19000000</v>
          </cell>
          <cell r="U840">
            <v>855000</v>
          </cell>
          <cell r="V840"/>
          <cell r="W840"/>
          <cell r="X840"/>
          <cell r="Y840"/>
          <cell r="Z840"/>
          <cell r="AA840"/>
          <cell r="AB840"/>
          <cell r="AC840"/>
          <cell r="AD840">
            <v>19000000</v>
          </cell>
          <cell r="AE840">
            <v>855000</v>
          </cell>
          <cell r="AF840"/>
        </row>
        <row r="841">
          <cell r="C841" t="str">
            <v>8343365681</v>
          </cell>
          <cell r="D841" t="str">
            <v>Hoàng Thanh Đoàn</v>
          </cell>
          <cell r="E841" t="str">
            <v>Lê Thị Hồng Gấm</v>
          </cell>
          <cell r="F841" t="str">
            <v>92 Nguyễn Tất Thành</v>
          </cell>
          <cell r="G841" t="str">
            <v>mua bán cây cảnh, cá cảnh</v>
          </cell>
          <cell r="H841">
            <v>13000000</v>
          </cell>
          <cell r="I841" t="str">
            <v>01/2024</v>
          </cell>
          <cell r="J841">
            <v>195000</v>
          </cell>
          <cell r="K841">
            <v>130000</v>
          </cell>
          <cell r="L841">
            <v>65000</v>
          </cell>
          <cell r="M841">
            <v>0</v>
          </cell>
          <cell r="N841" t="str">
            <v/>
          </cell>
          <cell r="O841"/>
          <cell r="P841"/>
          <cell r="Q841"/>
          <cell r="R841"/>
          <cell r="S841"/>
          <cell r="T841">
            <v>14000000</v>
          </cell>
          <cell r="U841">
            <v>210000</v>
          </cell>
          <cell r="V841"/>
          <cell r="W841"/>
          <cell r="X841"/>
          <cell r="Y841"/>
          <cell r="Z841"/>
          <cell r="AA841"/>
          <cell r="AB841"/>
          <cell r="AC841"/>
          <cell r="AD841">
            <v>14000000</v>
          </cell>
          <cell r="AE841">
            <v>210000</v>
          </cell>
          <cell r="AF841"/>
        </row>
        <row r="842">
          <cell r="C842" t="str">
            <v>8345597825-001</v>
          </cell>
          <cell r="D842" t="str">
            <v>Thân Ngọc Hoàng</v>
          </cell>
          <cell r="E842" t="str">
            <v>Lê Thị Hồng Gấm</v>
          </cell>
          <cell r="F842" t="str">
            <v>51-53 Lý Thường Kiệt</v>
          </cell>
          <cell r="G842" t="str">
            <v>dịch vụ chăm sóc da, phun thêu thẩm mỹ (HỘ KINH DOANH SHINHAN BEAUTY CENTER)</v>
          </cell>
          <cell r="H842">
            <v>29400000</v>
          </cell>
          <cell r="I842" t="str">
            <v>01/2024</v>
          </cell>
          <cell r="J842">
            <v>2058000</v>
          </cell>
          <cell r="K842">
            <v>1470000</v>
          </cell>
          <cell r="L842">
            <v>588000</v>
          </cell>
          <cell r="M842">
            <v>0</v>
          </cell>
          <cell r="N842" t="str">
            <v/>
          </cell>
          <cell r="O842"/>
          <cell r="P842"/>
          <cell r="Q842"/>
          <cell r="R842"/>
          <cell r="S842"/>
          <cell r="T842">
            <v>30000000</v>
          </cell>
          <cell r="U842">
            <v>2100000</v>
          </cell>
          <cell r="V842"/>
          <cell r="W842"/>
          <cell r="X842"/>
          <cell r="Y842"/>
          <cell r="Z842"/>
          <cell r="AA842"/>
          <cell r="AB842"/>
          <cell r="AC842"/>
          <cell r="AD842">
            <v>30000000</v>
          </cell>
          <cell r="AE842">
            <v>2100000</v>
          </cell>
          <cell r="AF842"/>
        </row>
        <row r="843">
          <cell r="C843" t="str">
            <v>8346127300</v>
          </cell>
          <cell r="D843" t="str">
            <v>Phạm Duy Thọ</v>
          </cell>
          <cell r="E843" t="str">
            <v>Lê Thị Hồng Gấm</v>
          </cell>
          <cell r="F843" t="str">
            <v>332 Lê Hồng Phong</v>
          </cell>
          <cell r="G843" t="str">
            <v>mua bán quần áo, phụ kiện trang sức</v>
          </cell>
          <cell r="H843">
            <v>34000000</v>
          </cell>
          <cell r="I843" t="str">
            <v>01/2024</v>
          </cell>
          <cell r="J843">
            <v>510000</v>
          </cell>
          <cell r="K843">
            <v>340000</v>
          </cell>
          <cell r="L843">
            <v>170000</v>
          </cell>
          <cell r="M843">
            <v>0</v>
          </cell>
          <cell r="N843" t="str">
            <v/>
          </cell>
          <cell r="O843"/>
          <cell r="P843"/>
          <cell r="Q843"/>
          <cell r="R843"/>
          <cell r="S843"/>
          <cell r="T843">
            <v>37000000</v>
          </cell>
          <cell r="U843">
            <v>555000</v>
          </cell>
          <cell r="V843"/>
          <cell r="W843"/>
          <cell r="X843"/>
          <cell r="Y843"/>
          <cell r="Z843"/>
          <cell r="AA843"/>
          <cell r="AB843"/>
          <cell r="AC843"/>
          <cell r="AD843">
            <v>37000000</v>
          </cell>
          <cell r="AE843">
            <v>555000</v>
          </cell>
          <cell r="AF843"/>
        </row>
        <row r="844">
          <cell r="C844" t="str">
            <v>8355463362-001</v>
          </cell>
          <cell r="D844" t="str">
            <v>Lê Thị Minh Nguyệt</v>
          </cell>
          <cell r="E844" t="str">
            <v>Lê Thị Hồng Gấm</v>
          </cell>
          <cell r="F844" t="str">
            <v>445 đường Trần Hưng Đạo</v>
          </cell>
          <cell r="G844" t="str">
            <v>Bán lẻ đồ điện gd, giường, tủ, bàn, ghế &amp; đồ nội thất t.tự, đèn &amp; bộ đèn điện, đồ dùng gđ khác CĐPVĐ trong các c.hàng c.doanh (HỘ KINH DOANH THIẾT BỊ BẾP CHÂU ÂU)</v>
          </cell>
          <cell r="H844">
            <v>60000000</v>
          </cell>
          <cell r="I844" t="str">
            <v>01/2024</v>
          </cell>
          <cell r="J844">
            <v>900000</v>
          </cell>
          <cell r="K844">
            <v>600000</v>
          </cell>
          <cell r="L844">
            <v>300000</v>
          </cell>
          <cell r="M844">
            <v>0</v>
          </cell>
          <cell r="N844" t="str">
            <v/>
          </cell>
          <cell r="O844"/>
          <cell r="P844"/>
          <cell r="Q844"/>
          <cell r="R844"/>
          <cell r="S844"/>
          <cell r="T844">
            <v>67000000</v>
          </cell>
          <cell r="U844">
            <v>1005000</v>
          </cell>
          <cell r="V844"/>
          <cell r="W844"/>
          <cell r="X844"/>
          <cell r="Y844"/>
          <cell r="Z844"/>
          <cell r="AA844"/>
          <cell r="AB844"/>
          <cell r="AC844"/>
          <cell r="AD844">
            <v>67000000</v>
          </cell>
          <cell r="AE844">
            <v>1005000</v>
          </cell>
          <cell r="AF844"/>
        </row>
        <row r="845">
          <cell r="C845" t="str">
            <v>8355887883-001</v>
          </cell>
          <cell r="D845" t="str">
            <v>Hồ Thị Tiền</v>
          </cell>
          <cell r="E845" t="str">
            <v>Lê Thị Hồng Gấm</v>
          </cell>
          <cell r="F845" t="str">
            <v>335 Lê Hồng Phong, tổ 28 KV4</v>
          </cell>
          <cell r="G845" t="str">
            <v>mua bán chăn, ga, gối, nệm (NỆM GIÁ KHO QUY NHƠN)</v>
          </cell>
          <cell r="H845">
            <v>48300000</v>
          </cell>
          <cell r="I845" t="str">
            <v>01/2024</v>
          </cell>
          <cell r="J845">
            <v>724500</v>
          </cell>
          <cell r="K845">
            <v>483000</v>
          </cell>
          <cell r="L845">
            <v>241500</v>
          </cell>
          <cell r="M845">
            <v>0</v>
          </cell>
          <cell r="N845" t="str">
            <v/>
          </cell>
          <cell r="O845"/>
          <cell r="P845"/>
          <cell r="Q845"/>
          <cell r="R845"/>
          <cell r="S845"/>
          <cell r="T845">
            <v>54000000</v>
          </cell>
          <cell r="U845">
            <v>810000</v>
          </cell>
          <cell r="V845"/>
          <cell r="W845"/>
          <cell r="X845"/>
          <cell r="Y845"/>
          <cell r="Z845"/>
          <cell r="AA845"/>
          <cell r="AB845"/>
          <cell r="AC845"/>
          <cell r="AD845">
            <v>54000000</v>
          </cell>
          <cell r="AE845">
            <v>810000</v>
          </cell>
          <cell r="AF845"/>
        </row>
        <row r="846">
          <cell r="C846" t="str">
            <v>8357017733-001</v>
          </cell>
          <cell r="D846" t="str">
            <v>Huỳnh Diệp Lợi</v>
          </cell>
          <cell r="E846" t="str">
            <v>Lê Thị Hồng Gấm</v>
          </cell>
          <cell r="F846" t="str">
            <v>16A Nguyễn Thái Học</v>
          </cell>
          <cell r="G846" t="str">
            <v>bán buôn nội thất</v>
          </cell>
          <cell r="H846">
            <v>16000000</v>
          </cell>
          <cell r="I846" t="str">
            <v>01/2024</v>
          </cell>
          <cell r="J846">
            <v>240000</v>
          </cell>
          <cell r="K846">
            <v>160000</v>
          </cell>
          <cell r="L846">
            <v>80000</v>
          </cell>
          <cell r="M846">
            <v>0</v>
          </cell>
          <cell r="N846" t="str">
            <v/>
          </cell>
          <cell r="O846"/>
          <cell r="P846"/>
          <cell r="Q846"/>
          <cell r="R846"/>
          <cell r="S846"/>
          <cell r="T846">
            <v>17000000</v>
          </cell>
          <cell r="U846">
            <v>255000</v>
          </cell>
          <cell r="V846"/>
          <cell r="W846"/>
          <cell r="X846"/>
          <cell r="Y846"/>
          <cell r="Z846"/>
          <cell r="AA846"/>
          <cell r="AB846"/>
          <cell r="AC846"/>
          <cell r="AD846">
            <v>17000000</v>
          </cell>
          <cell r="AE846">
            <v>255000</v>
          </cell>
          <cell r="AF846"/>
        </row>
        <row r="847">
          <cell r="C847" t="str">
            <v>8360768056-001</v>
          </cell>
          <cell r="D847" t="str">
            <v>Nguyễn Đức Nho</v>
          </cell>
          <cell r="E847" t="str">
            <v>Lê Thị Hồng Gấm</v>
          </cell>
          <cell r="F847" t="str">
            <v>341 đường Lê Hồng Phong</v>
          </cell>
          <cell r="G847" t="str">
            <v>Bán buôn thiết bị và linh kiện điện tử, viễn thông; Sửa chữa thiết bị liên lạc (HỘ KINH DOANH NGUYỄN ĐỨC NHO)</v>
          </cell>
          <cell r="H847">
            <v>17000000</v>
          </cell>
          <cell r="I847" t="str">
            <v>07/2024</v>
          </cell>
          <cell r="J847">
            <v>365000</v>
          </cell>
          <cell r="K847">
            <v>250000</v>
          </cell>
          <cell r="L847">
            <v>115000</v>
          </cell>
          <cell r="M847">
            <v>0</v>
          </cell>
          <cell r="N847" t="str">
            <v/>
          </cell>
          <cell r="O847"/>
          <cell r="P847"/>
          <cell r="Q847"/>
          <cell r="R847"/>
          <cell r="S847"/>
          <cell r="T847">
            <v>19500000</v>
          </cell>
          <cell r="U847">
            <v>402500</v>
          </cell>
          <cell r="V847"/>
          <cell r="W847"/>
          <cell r="X847"/>
          <cell r="Y847"/>
          <cell r="Z847"/>
          <cell r="AA847"/>
          <cell r="AB847"/>
          <cell r="AC847"/>
          <cell r="AD847">
            <v>19500000</v>
          </cell>
          <cell r="AE847">
            <v>402500</v>
          </cell>
          <cell r="AF847"/>
        </row>
        <row r="848">
          <cell r="C848" t="str">
            <v>8378643315</v>
          </cell>
          <cell r="D848" t="str">
            <v>Lê Minh Trí</v>
          </cell>
          <cell r="E848" t="str">
            <v>Lê Thị Hồng Gấm</v>
          </cell>
          <cell r="F848" t="str">
            <v>99 Phó Đức Chính</v>
          </cell>
          <cell r="G848" t="str">
            <v>dịch vụ cà phê giải khát</v>
          </cell>
          <cell r="H848">
            <v>26000000</v>
          </cell>
          <cell r="I848" t="str">
            <v>01/2024</v>
          </cell>
          <cell r="J848">
            <v>1170000</v>
          </cell>
          <cell r="K848">
            <v>780000</v>
          </cell>
          <cell r="L848">
            <v>390000</v>
          </cell>
          <cell r="M848">
            <v>0</v>
          </cell>
          <cell r="N848" t="str">
            <v>X</v>
          </cell>
          <cell r="O848"/>
          <cell r="P848"/>
          <cell r="Q848"/>
          <cell r="R848"/>
          <cell r="S848"/>
          <cell r="T848">
            <v>26000000</v>
          </cell>
          <cell r="U848">
            <v>1170000</v>
          </cell>
          <cell r="V848"/>
          <cell r="W848"/>
          <cell r="X848"/>
          <cell r="Y848"/>
          <cell r="Z848"/>
          <cell r="AA848"/>
          <cell r="AB848"/>
          <cell r="AC848"/>
          <cell r="AD848">
            <v>26000000</v>
          </cell>
          <cell r="AE848">
            <v>1170000</v>
          </cell>
          <cell r="AF848"/>
        </row>
        <row r="849">
          <cell r="C849" t="str">
            <v>8380453671-001</v>
          </cell>
          <cell r="D849" t="str">
            <v>Võ Hoàng Nhân</v>
          </cell>
          <cell r="E849" t="str">
            <v>Lê Thị Hồng Gấm</v>
          </cell>
          <cell r="F849" t="str">
            <v>42 Nguyễn Tất Thành</v>
          </cell>
          <cell r="G849" t="str">
            <v>buôn bán quần áo (HỘ KINH DOANH ABI LUXURY)</v>
          </cell>
          <cell r="H849">
            <v>21000000</v>
          </cell>
          <cell r="I849" t="str">
            <v>01/2024</v>
          </cell>
          <cell r="J849">
            <v>315000</v>
          </cell>
          <cell r="K849">
            <v>210000</v>
          </cell>
          <cell r="L849">
            <v>105000</v>
          </cell>
          <cell r="M849">
            <v>0</v>
          </cell>
          <cell r="N849" t="str">
            <v/>
          </cell>
          <cell r="O849"/>
          <cell r="P849"/>
          <cell r="Q849"/>
          <cell r="R849"/>
          <cell r="S849"/>
          <cell r="T849">
            <v>23000000</v>
          </cell>
          <cell r="U849">
            <v>345000</v>
          </cell>
          <cell r="V849"/>
          <cell r="W849"/>
          <cell r="X849"/>
          <cell r="Y849"/>
          <cell r="Z849"/>
          <cell r="AA849"/>
          <cell r="AB849"/>
          <cell r="AC849"/>
          <cell r="AD849">
            <v>23000000</v>
          </cell>
          <cell r="AE849">
            <v>345000</v>
          </cell>
          <cell r="AF849"/>
        </row>
        <row r="850">
          <cell r="C850" t="str">
            <v>8381330030</v>
          </cell>
          <cell r="D850" t="str">
            <v>Nguyễn Lê Trung</v>
          </cell>
          <cell r="E850" t="str">
            <v>Lê Thị Hồng Gấm</v>
          </cell>
          <cell r="F850" t="str">
            <v>136 Nguyễn Thái Học</v>
          </cell>
          <cell r="G850" t="str">
            <v>mua bán xe máy cũ</v>
          </cell>
          <cell r="H850">
            <v>67200000</v>
          </cell>
          <cell r="I850" t="str">
            <v>01/2024</v>
          </cell>
          <cell r="J850">
            <v>1008000</v>
          </cell>
          <cell r="K850">
            <v>672000</v>
          </cell>
          <cell r="L850">
            <v>336000</v>
          </cell>
          <cell r="M850">
            <v>0</v>
          </cell>
          <cell r="N850" t="str">
            <v/>
          </cell>
          <cell r="O850"/>
          <cell r="P850"/>
          <cell r="Q850" t="str">
            <v>X</v>
          </cell>
          <cell r="R850"/>
          <cell r="S850"/>
          <cell r="T850">
            <v>74000000</v>
          </cell>
          <cell r="U850">
            <v>1110000</v>
          </cell>
          <cell r="V850"/>
          <cell r="W850"/>
          <cell r="X850"/>
          <cell r="Y850"/>
          <cell r="Z850"/>
          <cell r="AA850"/>
          <cell r="AB850"/>
          <cell r="AC850"/>
          <cell r="AD850">
            <v>74000000</v>
          </cell>
          <cell r="AE850">
            <v>1110000</v>
          </cell>
          <cell r="AF850"/>
        </row>
        <row r="851">
          <cell r="C851" t="str">
            <v>8393406100-001</v>
          </cell>
          <cell r="D851" t="str">
            <v>Trương Thị Thanh Thúy</v>
          </cell>
          <cell r="E851" t="str">
            <v>Lê Thị Hồng Gấm</v>
          </cell>
          <cell r="F851" t="str">
            <v>Tổ 42 KV6</v>
          </cell>
          <cell r="G851" t="str">
            <v>Ăn uống</v>
          </cell>
          <cell r="H851">
            <v>42000000</v>
          </cell>
          <cell r="I851" t="str">
            <v>01/2024</v>
          </cell>
          <cell r="J851">
            <v>1890000</v>
          </cell>
          <cell r="K851">
            <v>1260000</v>
          </cell>
          <cell r="L851">
            <v>630000</v>
          </cell>
          <cell r="M851">
            <v>0</v>
          </cell>
          <cell r="N851" t="str">
            <v/>
          </cell>
          <cell r="O851"/>
          <cell r="P851"/>
          <cell r="Q851"/>
          <cell r="R851"/>
          <cell r="S851"/>
          <cell r="T851">
            <v>42000000</v>
          </cell>
          <cell r="U851">
            <v>1890000</v>
          </cell>
          <cell r="V851"/>
          <cell r="W851"/>
          <cell r="X851"/>
          <cell r="Y851"/>
          <cell r="Z851"/>
          <cell r="AA851"/>
          <cell r="AB851"/>
          <cell r="AC851"/>
          <cell r="AD851">
            <v>42000000</v>
          </cell>
          <cell r="AE851">
            <v>1890000</v>
          </cell>
          <cell r="AF851"/>
        </row>
        <row r="852">
          <cell r="C852" t="str">
            <v>8400665074</v>
          </cell>
          <cell r="D852" t="str">
            <v>Trần Văn Hùng</v>
          </cell>
          <cell r="E852" t="str">
            <v>Lê Thị Hồng Gấm</v>
          </cell>
          <cell r="F852" t="str">
            <v>Tổ 57 Khu vực 8</v>
          </cell>
          <cell r="G852" t="str">
            <v>dịch vụ cầm đồ</v>
          </cell>
          <cell r="H852">
            <v>11000000</v>
          </cell>
          <cell r="I852" t="str">
            <v>01/2024</v>
          </cell>
          <cell r="J852">
            <v>770000</v>
          </cell>
          <cell r="K852">
            <v>550000</v>
          </cell>
          <cell r="L852">
            <v>220000</v>
          </cell>
          <cell r="M852">
            <v>0</v>
          </cell>
          <cell r="N852" t="str">
            <v/>
          </cell>
          <cell r="O852"/>
          <cell r="P852"/>
          <cell r="Q852"/>
          <cell r="R852"/>
          <cell r="S852"/>
          <cell r="T852">
            <v>11000000</v>
          </cell>
          <cell r="U852">
            <v>770000</v>
          </cell>
          <cell r="V852"/>
          <cell r="W852"/>
          <cell r="X852"/>
          <cell r="Y852"/>
          <cell r="Z852"/>
          <cell r="AA852"/>
          <cell r="AB852"/>
          <cell r="AC852"/>
          <cell r="AD852">
            <v>11000000</v>
          </cell>
          <cell r="AE852">
            <v>770000</v>
          </cell>
          <cell r="AF852"/>
        </row>
        <row r="853">
          <cell r="C853" t="str">
            <v>8401456330-001</v>
          </cell>
          <cell r="D853" t="str">
            <v>Đặng Nguyễn Quỳnh Giao</v>
          </cell>
          <cell r="E853" t="str">
            <v>Lê Thị Hồng Gấm</v>
          </cell>
          <cell r="F853" t="str">
            <v>74B Bùi Thị Xuân</v>
          </cell>
          <cell r="G853" t="str">
            <v>mua bán hàng yến sào</v>
          </cell>
          <cell r="H853">
            <v>14000000</v>
          </cell>
          <cell r="I853" t="str">
            <v>01/2024</v>
          </cell>
          <cell r="J853">
            <v>210000</v>
          </cell>
          <cell r="K853">
            <v>140000</v>
          </cell>
          <cell r="L853">
            <v>70000</v>
          </cell>
          <cell r="M853">
            <v>0</v>
          </cell>
          <cell r="N853" t="str">
            <v/>
          </cell>
          <cell r="O853"/>
          <cell r="P853"/>
          <cell r="Q853"/>
          <cell r="R853"/>
          <cell r="S853"/>
          <cell r="T853">
            <v>15500000</v>
          </cell>
          <cell r="U853">
            <v>232500</v>
          </cell>
          <cell r="V853"/>
          <cell r="W853"/>
          <cell r="X853"/>
          <cell r="Y853"/>
          <cell r="Z853"/>
          <cell r="AA853"/>
          <cell r="AB853"/>
          <cell r="AC853"/>
          <cell r="AD853">
            <v>15500000</v>
          </cell>
          <cell r="AE853">
            <v>232500</v>
          </cell>
          <cell r="AF853"/>
        </row>
        <row r="854">
          <cell r="C854" t="str">
            <v>8402005813</v>
          </cell>
          <cell r="D854" t="str">
            <v>Phạm Hoàng Dự</v>
          </cell>
          <cell r="E854" t="str">
            <v>Lê Thị Hồng Gấm</v>
          </cell>
          <cell r="F854" t="str">
            <v>108 Trần Phú</v>
          </cell>
          <cell r="G854" t="str">
            <v>mua bán robot hút bụi lau nhà, thiết bị điện thông minh (AKIA SMART HOME)</v>
          </cell>
          <cell r="H854">
            <v>31500000</v>
          </cell>
          <cell r="I854" t="str">
            <v>01/2024</v>
          </cell>
          <cell r="J854">
            <v>472500</v>
          </cell>
          <cell r="K854">
            <v>315000</v>
          </cell>
          <cell r="L854">
            <v>157500</v>
          </cell>
          <cell r="M854">
            <v>0</v>
          </cell>
          <cell r="N854" t="str">
            <v/>
          </cell>
          <cell r="O854"/>
          <cell r="P854"/>
          <cell r="Q854"/>
          <cell r="R854"/>
          <cell r="S854"/>
          <cell r="T854">
            <v>37000000</v>
          </cell>
          <cell r="U854">
            <v>555000</v>
          </cell>
          <cell r="V854"/>
          <cell r="W854"/>
          <cell r="X854"/>
          <cell r="Y854"/>
          <cell r="Z854"/>
          <cell r="AA854"/>
          <cell r="AB854"/>
          <cell r="AC854"/>
          <cell r="AD854">
            <v>37000000</v>
          </cell>
          <cell r="AE854">
            <v>555000</v>
          </cell>
          <cell r="AF854"/>
        </row>
        <row r="855">
          <cell r="C855" t="str">
            <v>8418573868-001</v>
          </cell>
          <cell r="D855" t="str">
            <v>Đào Duy Mẫn</v>
          </cell>
          <cell r="E855" t="str">
            <v>Lê Thị Hồng Gấm</v>
          </cell>
          <cell r="F855" t="str">
            <v>tổ 57 khu phố 8</v>
          </cell>
          <cell r="G855" t="str">
            <v>dịch vụ vận tải hành khách và cho thuê xe (ĐÀO DUY MẪN)</v>
          </cell>
          <cell r="H855">
            <v>15000000</v>
          </cell>
          <cell r="I855" t="str">
            <v>01/2024</v>
          </cell>
          <cell r="J855">
            <v>675000</v>
          </cell>
          <cell r="K855">
            <v>450000</v>
          </cell>
          <cell r="L855">
            <v>225000</v>
          </cell>
          <cell r="M855">
            <v>0</v>
          </cell>
          <cell r="N855" t="str">
            <v/>
          </cell>
          <cell r="O855"/>
          <cell r="P855"/>
          <cell r="Q855"/>
          <cell r="R855"/>
          <cell r="S855"/>
          <cell r="T855">
            <v>15000000</v>
          </cell>
          <cell r="U855">
            <v>675000</v>
          </cell>
          <cell r="V855"/>
          <cell r="W855"/>
          <cell r="X855"/>
          <cell r="Y855"/>
          <cell r="Z855"/>
          <cell r="AA855"/>
          <cell r="AB855"/>
          <cell r="AC855"/>
          <cell r="AD855">
            <v>15000000</v>
          </cell>
          <cell r="AE855">
            <v>675000</v>
          </cell>
          <cell r="AF855"/>
        </row>
        <row r="856">
          <cell r="C856" t="str">
            <v>8420037582-001</v>
          </cell>
          <cell r="D856" t="str">
            <v>Lê Thành Vinh</v>
          </cell>
          <cell r="E856" t="str">
            <v>Lê Thị Hồng Gấm</v>
          </cell>
          <cell r="F856" t="str">
            <v>50/2A Nguyễn Thái Học</v>
          </cell>
          <cell r="G856" t="str">
            <v>Buôn bán thiết bị linh kiện điện tử</v>
          </cell>
          <cell r="H856">
            <v>15000000</v>
          </cell>
          <cell r="I856" t="str">
            <v>01/2024</v>
          </cell>
          <cell r="J856">
            <v>225000</v>
          </cell>
          <cell r="K856">
            <v>150000</v>
          </cell>
          <cell r="L856">
            <v>75000</v>
          </cell>
          <cell r="M856">
            <v>0</v>
          </cell>
          <cell r="N856" t="str">
            <v/>
          </cell>
          <cell r="O856"/>
          <cell r="P856"/>
          <cell r="Q856" t="str">
            <v>X</v>
          </cell>
          <cell r="R856"/>
          <cell r="S856"/>
          <cell r="T856">
            <v>17000000</v>
          </cell>
          <cell r="U856">
            <v>255000</v>
          </cell>
          <cell r="V856"/>
          <cell r="W856"/>
          <cell r="X856"/>
          <cell r="Y856"/>
          <cell r="Z856"/>
          <cell r="AA856"/>
          <cell r="AB856"/>
          <cell r="AC856"/>
          <cell r="AD856">
            <v>17000000</v>
          </cell>
          <cell r="AE856">
            <v>255000</v>
          </cell>
          <cell r="AF856"/>
        </row>
        <row r="857">
          <cell r="C857" t="str">
            <v>8420790901</v>
          </cell>
          <cell r="D857" t="str">
            <v>Trịnh Thị Thảo Phương</v>
          </cell>
          <cell r="E857" t="str">
            <v>Lê Thị Hồng Gấm</v>
          </cell>
          <cell r="F857" t="str">
            <v>50/11 Nguyễn Thái Học</v>
          </cell>
          <cell r="G857" t="str">
            <v>Mua bán, lắp đặt, thi công sửa chữa máy móc thiết bị ngành: công nghệ thông tin, đồ điện nước gia dụng, điện năng, điện năng lượng mặt trời, TB điện tử, viễn thông, camera máy ảnh, tổng đài điện thoại</v>
          </cell>
          <cell r="H857">
            <v>8500000</v>
          </cell>
          <cell r="I857" t="str">
            <v>01/2024</v>
          </cell>
          <cell r="J857">
            <v>127500</v>
          </cell>
          <cell r="K857">
            <v>85000</v>
          </cell>
          <cell r="L857">
            <v>42500</v>
          </cell>
          <cell r="M857">
            <v>0</v>
          </cell>
          <cell r="N857" t="str">
            <v/>
          </cell>
          <cell r="O857"/>
          <cell r="P857"/>
          <cell r="Q857" t="str">
            <v>X</v>
          </cell>
          <cell r="R857"/>
          <cell r="S857"/>
          <cell r="T857">
            <v>8600000</v>
          </cell>
          <cell r="U857">
            <v>129000</v>
          </cell>
          <cell r="V857"/>
          <cell r="W857"/>
          <cell r="X857"/>
          <cell r="Y857"/>
          <cell r="Z857"/>
          <cell r="AA857"/>
          <cell r="AB857"/>
          <cell r="AC857"/>
          <cell r="AD857">
            <v>8600000</v>
          </cell>
          <cell r="AE857">
            <v>129000</v>
          </cell>
          <cell r="AF857"/>
        </row>
        <row r="858">
          <cell r="C858" t="str">
            <v>8421736689-001</v>
          </cell>
          <cell r="D858" t="str">
            <v>Nguyễn Văn Thanh</v>
          </cell>
          <cell r="E858" t="str">
            <v>Lê Thị Hồng Gấm</v>
          </cell>
          <cell r="F858" t="str">
            <v>435 Trần Hưng Đạo</v>
          </cell>
          <cell r="G858" t="str">
            <v>dịch vụ cho thuê lưu trú (TOM HOMESTAY)</v>
          </cell>
          <cell r="H858">
            <v>25000000</v>
          </cell>
          <cell r="I858" t="str">
            <v>01/2024</v>
          </cell>
          <cell r="J858">
            <v>1750000</v>
          </cell>
          <cell r="K858">
            <v>1250000</v>
          </cell>
          <cell r="L858">
            <v>500000</v>
          </cell>
          <cell r="M858">
            <v>0</v>
          </cell>
          <cell r="N858" t="str">
            <v/>
          </cell>
          <cell r="O858"/>
          <cell r="P858"/>
          <cell r="Q858"/>
          <cell r="R858"/>
          <cell r="S858"/>
          <cell r="T858">
            <v>25000000</v>
          </cell>
          <cell r="U858">
            <v>1750000</v>
          </cell>
          <cell r="V858"/>
          <cell r="W858"/>
          <cell r="X858"/>
          <cell r="Y858"/>
          <cell r="Z858"/>
          <cell r="AA858"/>
          <cell r="AB858"/>
          <cell r="AC858"/>
          <cell r="AD858">
            <v>25000000</v>
          </cell>
          <cell r="AE858">
            <v>1750000</v>
          </cell>
          <cell r="AF858"/>
        </row>
        <row r="859">
          <cell r="C859" t="str">
            <v>8424127759</v>
          </cell>
          <cell r="D859" t="str">
            <v>Nguyễn Bảo Ngọc</v>
          </cell>
          <cell r="E859" t="str">
            <v>Lê Thị Hồng Gấm</v>
          </cell>
          <cell r="F859" t="str">
            <v>635 Trần Hưng Đạo</v>
          </cell>
          <cell r="G859" t="str">
            <v>mua bán phụ kiện điện thoại, điện tử</v>
          </cell>
          <cell r="H859">
            <v>37000000</v>
          </cell>
          <cell r="I859" t="str">
            <v>01/2024</v>
          </cell>
          <cell r="J859">
            <v>555000</v>
          </cell>
          <cell r="K859">
            <v>370000</v>
          </cell>
          <cell r="L859">
            <v>185000</v>
          </cell>
          <cell r="M859">
            <v>0</v>
          </cell>
          <cell r="N859" t="str">
            <v/>
          </cell>
          <cell r="O859"/>
          <cell r="P859"/>
          <cell r="Q859"/>
          <cell r="R859"/>
          <cell r="S859"/>
          <cell r="T859">
            <v>40000000</v>
          </cell>
          <cell r="U859">
            <v>600000</v>
          </cell>
          <cell r="V859"/>
          <cell r="W859"/>
          <cell r="X859"/>
          <cell r="Y859"/>
          <cell r="Z859"/>
          <cell r="AA859"/>
          <cell r="AB859"/>
          <cell r="AC859"/>
          <cell r="AD859">
            <v>40000000</v>
          </cell>
          <cell r="AE859">
            <v>600000</v>
          </cell>
          <cell r="AF859"/>
        </row>
        <row r="860">
          <cell r="C860" t="str">
            <v>8424480040-001</v>
          </cell>
          <cell r="D860" t="str">
            <v>Nguyễn Thùy Linh</v>
          </cell>
          <cell r="E860" t="str">
            <v>Lê Thị Hồng Gấm</v>
          </cell>
          <cell r="F860" t="str">
            <v>537 đường Hoàng Văn Thụ</v>
          </cell>
          <cell r="G860" t="str">
            <v>Dịch vụ phục vụ đồ uống (HỘ KINH DOANH NGUYỄN THÙY LINH)</v>
          </cell>
          <cell r="H860">
            <v>30000000</v>
          </cell>
          <cell r="I860" t="str">
            <v>01/2024</v>
          </cell>
          <cell r="J860">
            <v>1350000</v>
          </cell>
          <cell r="K860">
            <v>900000</v>
          </cell>
          <cell r="L860">
            <v>450000</v>
          </cell>
          <cell r="M860">
            <v>0</v>
          </cell>
          <cell r="N860" t="str">
            <v/>
          </cell>
          <cell r="O860"/>
          <cell r="P860"/>
          <cell r="Q860"/>
          <cell r="R860"/>
          <cell r="S860"/>
          <cell r="T860">
            <v>33000000</v>
          </cell>
          <cell r="U860">
            <v>1485000</v>
          </cell>
          <cell r="V860"/>
          <cell r="W860"/>
          <cell r="X860"/>
          <cell r="Y860"/>
          <cell r="Z860"/>
          <cell r="AA860"/>
          <cell r="AB860"/>
          <cell r="AC860"/>
          <cell r="AD860">
            <v>33000000</v>
          </cell>
          <cell r="AE860">
            <v>1485000</v>
          </cell>
          <cell r="AF860"/>
        </row>
        <row r="861">
          <cell r="C861" t="str">
            <v>8425174536-001</v>
          </cell>
          <cell r="D861" t="str">
            <v>Trần Vũ Quân</v>
          </cell>
          <cell r="E861" t="str">
            <v>Lê Thị Hồng Gấm</v>
          </cell>
          <cell r="F861" t="str">
            <v>22 Phan Đình Phùng</v>
          </cell>
          <cell r="G861" t="str">
            <v>mua bán, sửa chữa điện thoại (QUÂN APPLE)</v>
          </cell>
          <cell r="H861">
            <v>15100000</v>
          </cell>
          <cell r="I861" t="str">
            <v>01/2024</v>
          </cell>
          <cell r="J861">
            <v>342000</v>
          </cell>
          <cell r="K861">
            <v>235000</v>
          </cell>
          <cell r="L861">
            <v>107000</v>
          </cell>
          <cell r="M861">
            <v>0</v>
          </cell>
          <cell r="N861" t="str">
            <v/>
          </cell>
          <cell r="O861"/>
          <cell r="P861"/>
          <cell r="Q861"/>
          <cell r="R861"/>
          <cell r="S861"/>
          <cell r="T861">
            <v>17100000</v>
          </cell>
          <cell r="U861">
            <v>372000</v>
          </cell>
          <cell r="V861"/>
          <cell r="W861"/>
          <cell r="X861"/>
          <cell r="Y861"/>
          <cell r="Z861"/>
          <cell r="AA861"/>
          <cell r="AB861"/>
          <cell r="AC861"/>
          <cell r="AD861">
            <v>17100000</v>
          </cell>
          <cell r="AE861">
            <v>372000</v>
          </cell>
          <cell r="AF861"/>
        </row>
        <row r="862">
          <cell r="C862" t="str">
            <v>8426544571</v>
          </cell>
          <cell r="D862" t="str">
            <v>Cao Đại Phúc</v>
          </cell>
          <cell r="E862" t="str">
            <v>Lê Thị Hồng Gấm</v>
          </cell>
          <cell r="F862" t="str">
            <v>76B Trần Phú</v>
          </cell>
          <cell r="G862" t="str">
            <v>mua bán sửa chữa điện thoại</v>
          </cell>
          <cell r="H862">
            <v>22000000</v>
          </cell>
          <cell r="I862" t="str">
            <v>01/2024</v>
          </cell>
          <cell r="J862">
            <v>330000</v>
          </cell>
          <cell r="K862">
            <v>220000</v>
          </cell>
          <cell r="L862">
            <v>110000</v>
          </cell>
          <cell r="M862">
            <v>0</v>
          </cell>
          <cell r="N862" t="str">
            <v/>
          </cell>
          <cell r="O862"/>
          <cell r="P862"/>
          <cell r="Q862"/>
          <cell r="R862"/>
          <cell r="S862"/>
          <cell r="T862">
            <v>27000000</v>
          </cell>
          <cell r="U862">
            <v>405000</v>
          </cell>
          <cell r="V862"/>
          <cell r="W862"/>
          <cell r="X862"/>
          <cell r="Y862"/>
          <cell r="Z862"/>
          <cell r="AA862"/>
          <cell r="AB862"/>
          <cell r="AC862"/>
          <cell r="AD862">
            <v>27000000</v>
          </cell>
          <cell r="AE862">
            <v>405000</v>
          </cell>
          <cell r="AF862"/>
        </row>
        <row r="863">
          <cell r="C863" t="str">
            <v>8429068440</v>
          </cell>
          <cell r="D863" t="str">
            <v>Trần Thẫm  Mỹ</v>
          </cell>
          <cell r="E863" t="str">
            <v>Lê Thị Hồng Gấm</v>
          </cell>
          <cell r="F863" t="str">
            <v>22 Phan Đình Phùng</v>
          </cell>
          <cell r="G863" t="str">
            <v>buôn bán phụ kiện trang trí, quà tặng lưu niệm, buôn bán bàn ghế, đèn trang trí.</v>
          </cell>
          <cell r="H863">
            <v>14000000</v>
          </cell>
          <cell r="I863" t="str">
            <v>01/2024</v>
          </cell>
          <cell r="J863">
            <v>210000</v>
          </cell>
          <cell r="K863">
            <v>140000</v>
          </cell>
          <cell r="L863">
            <v>70000</v>
          </cell>
          <cell r="M863">
            <v>0</v>
          </cell>
          <cell r="N863" t="str">
            <v/>
          </cell>
          <cell r="O863"/>
          <cell r="P863"/>
          <cell r="Q863"/>
          <cell r="R863"/>
          <cell r="S863"/>
          <cell r="T863">
            <v>16000000</v>
          </cell>
          <cell r="U863">
            <v>240000</v>
          </cell>
          <cell r="V863"/>
          <cell r="W863"/>
          <cell r="X863"/>
          <cell r="Y863"/>
          <cell r="Z863"/>
          <cell r="AA863"/>
          <cell r="AB863"/>
          <cell r="AC863"/>
          <cell r="AD863">
            <v>16000000</v>
          </cell>
          <cell r="AE863">
            <v>240000</v>
          </cell>
          <cell r="AF863"/>
        </row>
        <row r="864">
          <cell r="C864" t="str">
            <v>8429904913-001</v>
          </cell>
          <cell r="D864" t="str">
            <v>Lương Tâm Phi</v>
          </cell>
          <cell r="E864" t="str">
            <v>Lê Thị Hồng Gấm</v>
          </cell>
          <cell r="F864" t="str">
            <v>124 Nguyễn Thái Học</v>
          </cell>
          <cell r="G864" t="str">
            <v>buôn bán và sửa chữa điện thoại (THƯƠNG GIA DI ĐỘNG)</v>
          </cell>
          <cell r="H864">
            <v>22000000</v>
          </cell>
          <cell r="I864" t="str">
            <v>01/2024</v>
          </cell>
          <cell r="J864">
            <v>330000</v>
          </cell>
          <cell r="K864">
            <v>220000</v>
          </cell>
          <cell r="L864">
            <v>110000</v>
          </cell>
          <cell r="M864">
            <v>0</v>
          </cell>
          <cell r="N864" t="str">
            <v/>
          </cell>
          <cell r="O864"/>
          <cell r="P864"/>
          <cell r="Q864"/>
          <cell r="R864"/>
          <cell r="S864"/>
          <cell r="T864">
            <v>24000000</v>
          </cell>
          <cell r="U864">
            <v>360000</v>
          </cell>
          <cell r="V864"/>
          <cell r="W864"/>
          <cell r="X864"/>
          <cell r="Y864"/>
          <cell r="Z864"/>
          <cell r="AA864"/>
          <cell r="AB864"/>
          <cell r="AC864"/>
          <cell r="AD864">
            <v>24000000</v>
          </cell>
          <cell r="AE864">
            <v>360000</v>
          </cell>
          <cell r="AF864"/>
        </row>
        <row r="865">
          <cell r="C865" t="str">
            <v>8432190137</v>
          </cell>
          <cell r="D865" t="str">
            <v>Phan Thị Quỳnh Lan</v>
          </cell>
          <cell r="E865" t="str">
            <v>Lê Thị Hồng Gấm</v>
          </cell>
          <cell r="F865" t="str">
            <v>33 Bùi Thị Xuân</v>
          </cell>
          <cell r="G865" t="str">
            <v>mua bán vải sợi, quần áo, mùng, màn,...,</v>
          </cell>
          <cell r="H865">
            <v>222000000</v>
          </cell>
          <cell r="I865" t="str">
            <v>01/2024</v>
          </cell>
          <cell r="J865">
            <v>3330000</v>
          </cell>
          <cell r="K865">
            <v>2220000</v>
          </cell>
          <cell r="L865">
            <v>1110000</v>
          </cell>
          <cell r="M865">
            <v>0</v>
          </cell>
          <cell r="N865" t="str">
            <v/>
          </cell>
          <cell r="O865"/>
          <cell r="P865"/>
          <cell r="Q865"/>
          <cell r="R865"/>
          <cell r="S865"/>
          <cell r="T865">
            <v>244000000</v>
          </cell>
          <cell r="U865">
            <v>3660000</v>
          </cell>
          <cell r="V865"/>
          <cell r="W865"/>
          <cell r="X865"/>
          <cell r="Y865"/>
          <cell r="Z865"/>
          <cell r="AA865"/>
          <cell r="AB865"/>
          <cell r="AC865"/>
          <cell r="AD865">
            <v>244000000</v>
          </cell>
          <cell r="AE865">
            <v>3660000</v>
          </cell>
          <cell r="AF865"/>
        </row>
        <row r="866">
          <cell r="C866" t="str">
            <v>8433077769-001</v>
          </cell>
          <cell r="D866" t="str">
            <v>Lê Văn Cường</v>
          </cell>
          <cell r="E866" t="str">
            <v>Lê Thị Hồng Gấm</v>
          </cell>
          <cell r="F866" t="str">
            <v>Tổ 46 khu vực 7</v>
          </cell>
          <cell r="G866" t="str">
            <v>Dịch vụ ăn uống giải khát (CÀ PHÊ GIÓ HỒ)</v>
          </cell>
          <cell r="H866">
            <v>24400000</v>
          </cell>
          <cell r="I866" t="str">
            <v>01/2024</v>
          </cell>
          <cell r="J866">
            <v>1098000</v>
          </cell>
          <cell r="K866">
            <v>732000</v>
          </cell>
          <cell r="L866">
            <v>366000</v>
          </cell>
          <cell r="M866">
            <v>0</v>
          </cell>
          <cell r="N866" t="str">
            <v>X</v>
          </cell>
          <cell r="O866"/>
          <cell r="P866"/>
          <cell r="Q866"/>
          <cell r="R866"/>
          <cell r="S866"/>
          <cell r="T866">
            <v>24400000</v>
          </cell>
          <cell r="U866">
            <v>1098000</v>
          </cell>
          <cell r="V866"/>
          <cell r="W866"/>
          <cell r="X866"/>
          <cell r="Y866"/>
          <cell r="Z866"/>
          <cell r="AA866"/>
          <cell r="AB866"/>
          <cell r="AC866"/>
          <cell r="AD866">
            <v>24400000</v>
          </cell>
          <cell r="AE866">
            <v>1098000</v>
          </cell>
          <cell r="AF866"/>
        </row>
        <row r="867">
          <cell r="C867" t="str">
            <v>8435958000-001</v>
          </cell>
          <cell r="D867" t="str">
            <v>Đỗ Thị Mỹ Duyên</v>
          </cell>
          <cell r="E867" t="str">
            <v>Lê Thị Hồng Gấm</v>
          </cell>
          <cell r="F867" t="str">
            <v>104 Trần Phú</v>
          </cell>
          <cell r="G867" t="str">
            <v>mua bán các mặt hàng mỹ phẩm (SHOP MỸ DUYÊN COSMETIC)</v>
          </cell>
          <cell r="H867">
            <v>20500000</v>
          </cell>
          <cell r="I867" t="str">
            <v>01/2024</v>
          </cell>
          <cell r="J867">
            <v>307500</v>
          </cell>
          <cell r="K867">
            <v>205000</v>
          </cell>
          <cell r="L867">
            <v>102500</v>
          </cell>
          <cell r="M867">
            <v>0</v>
          </cell>
          <cell r="N867" t="str">
            <v/>
          </cell>
          <cell r="O867"/>
          <cell r="P867"/>
          <cell r="Q867"/>
          <cell r="R867"/>
          <cell r="S867"/>
          <cell r="T867">
            <v>25000000</v>
          </cell>
          <cell r="U867">
            <v>375000</v>
          </cell>
          <cell r="V867"/>
          <cell r="W867"/>
          <cell r="X867"/>
          <cell r="Y867"/>
          <cell r="Z867"/>
          <cell r="AA867"/>
          <cell r="AB867"/>
          <cell r="AC867"/>
          <cell r="AD867">
            <v>25000000</v>
          </cell>
          <cell r="AE867">
            <v>375000</v>
          </cell>
          <cell r="AF867"/>
        </row>
        <row r="868">
          <cell r="C868" t="str">
            <v>8443030784</v>
          </cell>
          <cell r="D868" t="str">
            <v>Diệp Đỗ Huệ Phương</v>
          </cell>
          <cell r="E868" t="str">
            <v>Lê Thị Hồng Gấm</v>
          </cell>
          <cell r="F868" t="str">
            <v>tổ 42, khu vực 4</v>
          </cell>
          <cell r="G868" t="str">
            <v>bán cây cảnh</v>
          </cell>
          <cell r="H868">
            <v>13000000</v>
          </cell>
          <cell r="I868" t="str">
            <v>01/2024</v>
          </cell>
          <cell r="J868">
            <v>195000</v>
          </cell>
          <cell r="K868">
            <v>130000</v>
          </cell>
          <cell r="L868">
            <v>65000</v>
          </cell>
          <cell r="M868">
            <v>0</v>
          </cell>
          <cell r="N868" t="str">
            <v/>
          </cell>
          <cell r="O868"/>
          <cell r="P868"/>
          <cell r="Q868"/>
          <cell r="R868"/>
          <cell r="S868"/>
          <cell r="T868">
            <v>14000000</v>
          </cell>
          <cell r="U868">
            <v>210000</v>
          </cell>
          <cell r="V868"/>
          <cell r="W868"/>
          <cell r="X868"/>
          <cell r="Y868"/>
          <cell r="Z868"/>
          <cell r="AA868"/>
          <cell r="AB868"/>
          <cell r="AC868"/>
          <cell r="AD868">
            <v>14000000</v>
          </cell>
          <cell r="AE868">
            <v>210000</v>
          </cell>
          <cell r="AF868"/>
        </row>
        <row r="869">
          <cell r="C869" t="str">
            <v>8452468341-001</v>
          </cell>
          <cell r="D869" t="str">
            <v>Hoàng Long</v>
          </cell>
          <cell r="E869" t="str">
            <v>Lê Thị Hồng Gấm</v>
          </cell>
          <cell r="F869" t="str">
            <v>749/45/4 Trần Hưng Đạo</v>
          </cell>
          <cell r="G869" t="str">
            <v>dịch vụ vận tải hành khách và cho thuê xe</v>
          </cell>
          <cell r="H869">
            <v>15000000</v>
          </cell>
          <cell r="I869" t="str">
            <v>01/2024</v>
          </cell>
          <cell r="J869">
            <v>675000</v>
          </cell>
          <cell r="K869">
            <v>450000</v>
          </cell>
          <cell r="L869">
            <v>225000</v>
          </cell>
          <cell r="M869">
            <v>0</v>
          </cell>
          <cell r="N869" t="str">
            <v/>
          </cell>
          <cell r="O869"/>
          <cell r="P869"/>
          <cell r="Q869"/>
          <cell r="R869"/>
          <cell r="S869"/>
          <cell r="T869">
            <v>15000000</v>
          </cell>
          <cell r="U869">
            <v>675000</v>
          </cell>
          <cell r="V869"/>
          <cell r="W869"/>
          <cell r="X869"/>
          <cell r="Y869"/>
          <cell r="Z869"/>
          <cell r="AA869"/>
          <cell r="AB869"/>
          <cell r="AC869"/>
          <cell r="AD869">
            <v>15000000</v>
          </cell>
          <cell r="AE869">
            <v>675000</v>
          </cell>
          <cell r="AF869"/>
        </row>
        <row r="870">
          <cell r="C870" t="str">
            <v>8453128154-001</v>
          </cell>
          <cell r="D870" t="str">
            <v>Nguyễn Ngọc Anh</v>
          </cell>
          <cell r="E870" t="str">
            <v>Lê Thị Hồng Gấm</v>
          </cell>
          <cell r="F870" t="str">
            <v>Tổ 41, khu vực 6</v>
          </cell>
          <cell r="G870" t="str">
            <v>dịch vụ vận tải hành khách và cho thuê xe</v>
          </cell>
          <cell r="H870">
            <v>15000000</v>
          </cell>
          <cell r="I870" t="str">
            <v>01/2024</v>
          </cell>
          <cell r="J870">
            <v>675000</v>
          </cell>
          <cell r="K870">
            <v>450000</v>
          </cell>
          <cell r="L870">
            <v>225000</v>
          </cell>
          <cell r="M870">
            <v>0</v>
          </cell>
          <cell r="N870" t="str">
            <v/>
          </cell>
          <cell r="O870"/>
          <cell r="P870"/>
          <cell r="Q870"/>
          <cell r="R870"/>
          <cell r="S870"/>
          <cell r="T870">
            <v>15000000</v>
          </cell>
          <cell r="U870">
            <v>675000</v>
          </cell>
          <cell r="V870"/>
          <cell r="W870"/>
          <cell r="X870"/>
          <cell r="Y870"/>
          <cell r="Z870"/>
          <cell r="AA870"/>
          <cell r="AB870"/>
          <cell r="AC870"/>
          <cell r="AD870">
            <v>15000000</v>
          </cell>
          <cell r="AE870">
            <v>675000</v>
          </cell>
          <cell r="AF870"/>
        </row>
        <row r="871">
          <cell r="C871" t="str">
            <v>8457599080</v>
          </cell>
          <cell r="D871" t="str">
            <v>Phan Cao Thị Thanh Vân</v>
          </cell>
          <cell r="E871" t="str">
            <v>Lê Thị Hồng Gấm</v>
          </cell>
          <cell r="F871" t="str">
            <v>Tổ 29 Khu Vực 5</v>
          </cell>
          <cell r="G871" t="str">
            <v>Thu mua hải sản</v>
          </cell>
          <cell r="H871">
            <v>15000000</v>
          </cell>
          <cell r="I871" t="str">
            <v>05/2024</v>
          </cell>
          <cell r="J871">
            <v>225000</v>
          </cell>
          <cell r="K871">
            <v>150000</v>
          </cell>
          <cell r="L871">
            <v>75000</v>
          </cell>
          <cell r="M871">
            <v>0</v>
          </cell>
          <cell r="N871" t="str">
            <v/>
          </cell>
          <cell r="O871"/>
          <cell r="P871"/>
          <cell r="Q871"/>
          <cell r="R871"/>
          <cell r="S871"/>
          <cell r="T871">
            <v>15000000</v>
          </cell>
          <cell r="U871">
            <v>225000</v>
          </cell>
          <cell r="V871"/>
          <cell r="W871"/>
          <cell r="X871"/>
          <cell r="Y871"/>
          <cell r="Z871"/>
          <cell r="AA871"/>
          <cell r="AB871"/>
          <cell r="AC871"/>
          <cell r="AD871">
            <v>15000000</v>
          </cell>
          <cell r="AE871">
            <v>225000</v>
          </cell>
          <cell r="AF871"/>
        </row>
        <row r="872">
          <cell r="C872" t="str">
            <v>8458874646-001</v>
          </cell>
          <cell r="D872" t="str">
            <v>Đặng Thành Quý</v>
          </cell>
          <cell r="E872" t="str">
            <v>Lê Thị Hồng Gấm</v>
          </cell>
          <cell r="F872" t="str">
            <v>191 Lê Hồng Phong</v>
          </cell>
          <cell r="G872" t="str">
            <v>mua bán bánh kẹo, đặc sản xứ nẫu, hàng tạp hóa, rượu, bia nội, thuốc lá nội (HỘ KINH DOANH CỬA HÀNG BÁCH HÓA LỆ MI)</v>
          </cell>
          <cell r="H872">
            <v>70000000</v>
          </cell>
          <cell r="I872" t="str">
            <v>01/2024</v>
          </cell>
          <cell r="J872">
            <v>1050000</v>
          </cell>
          <cell r="K872">
            <v>700000</v>
          </cell>
          <cell r="L872">
            <v>350000</v>
          </cell>
          <cell r="M872">
            <v>0</v>
          </cell>
          <cell r="N872" t="str">
            <v/>
          </cell>
          <cell r="O872"/>
          <cell r="P872"/>
          <cell r="Q872"/>
          <cell r="R872"/>
          <cell r="S872"/>
          <cell r="T872">
            <v>77000000</v>
          </cell>
          <cell r="U872">
            <v>1155000</v>
          </cell>
          <cell r="V872"/>
          <cell r="W872"/>
          <cell r="X872"/>
          <cell r="Y872"/>
          <cell r="Z872"/>
          <cell r="AA872"/>
          <cell r="AB872"/>
          <cell r="AC872"/>
          <cell r="AD872">
            <v>77000000</v>
          </cell>
          <cell r="AE872">
            <v>1155000</v>
          </cell>
          <cell r="AF872"/>
        </row>
        <row r="873">
          <cell r="C873" t="str">
            <v>8461370783-001</v>
          </cell>
          <cell r="D873" t="str">
            <v>Hà Minh Bảo</v>
          </cell>
          <cell r="E873" t="str">
            <v>Lê Thị Hồng Gấm</v>
          </cell>
          <cell r="F873" t="str">
            <v>tổ 23 khu vực 4</v>
          </cell>
          <cell r="G873" t="str">
            <v>dịch vụ vận tải hành khách và cho thuê xe (SAO TAXI QUY NHƠN)</v>
          </cell>
          <cell r="H873">
            <v>15000000</v>
          </cell>
          <cell r="I873" t="str">
            <v>01/2024</v>
          </cell>
          <cell r="J873">
            <v>675000</v>
          </cell>
          <cell r="K873">
            <v>450000</v>
          </cell>
          <cell r="L873">
            <v>225000</v>
          </cell>
          <cell r="M873">
            <v>0</v>
          </cell>
          <cell r="N873" t="str">
            <v/>
          </cell>
          <cell r="O873"/>
          <cell r="P873"/>
          <cell r="Q873"/>
          <cell r="R873"/>
          <cell r="S873"/>
          <cell r="T873">
            <v>15000000</v>
          </cell>
          <cell r="U873">
            <v>675000</v>
          </cell>
          <cell r="V873"/>
          <cell r="W873"/>
          <cell r="X873"/>
          <cell r="Y873"/>
          <cell r="Z873"/>
          <cell r="AA873"/>
          <cell r="AB873"/>
          <cell r="AC873"/>
          <cell r="AD873">
            <v>15000000</v>
          </cell>
          <cell r="AE873">
            <v>675000</v>
          </cell>
          <cell r="AF873"/>
        </row>
        <row r="874">
          <cell r="C874" t="str">
            <v>8469536896-001</v>
          </cell>
          <cell r="D874" t="str">
            <v>Nguyễn Huy Hoàng</v>
          </cell>
          <cell r="E874" t="str">
            <v>Lê Thị Hồng Gấm</v>
          </cell>
          <cell r="F874" t="str">
            <v>56 đường Trần Phú</v>
          </cell>
          <cell r="G874" t="str">
            <v>Bán buôn thiết bị và linh kiện điện tử, viễn thông (HỘ KINH DOANH HOÀNG TÁO)</v>
          </cell>
          <cell r="H874">
            <v>17000000</v>
          </cell>
          <cell r="I874" t="str">
            <v>03/2024</v>
          </cell>
          <cell r="J874">
            <v>365000</v>
          </cell>
          <cell r="K874">
            <v>250000</v>
          </cell>
          <cell r="L874">
            <v>115000</v>
          </cell>
          <cell r="M874">
            <v>0</v>
          </cell>
          <cell r="N874" t="str">
            <v/>
          </cell>
          <cell r="O874"/>
          <cell r="P874"/>
          <cell r="Q874"/>
          <cell r="R874"/>
          <cell r="S874"/>
          <cell r="T874">
            <v>22000000</v>
          </cell>
          <cell r="U874">
            <v>440000</v>
          </cell>
          <cell r="V874"/>
          <cell r="W874"/>
          <cell r="X874"/>
          <cell r="Y874"/>
          <cell r="Z874"/>
          <cell r="AA874"/>
          <cell r="AB874"/>
          <cell r="AC874"/>
          <cell r="AD874">
            <v>22000000</v>
          </cell>
          <cell r="AE874">
            <v>440000</v>
          </cell>
          <cell r="AF874"/>
        </row>
        <row r="875">
          <cell r="C875" t="str">
            <v>8471231059</v>
          </cell>
          <cell r="D875" t="str">
            <v>Trương Phú Quốc</v>
          </cell>
          <cell r="E875" t="str">
            <v>Lê Thị Hồng Gấm</v>
          </cell>
          <cell r="F875" t="str">
            <v>56 NGUYỄN THÁI HỌC</v>
          </cell>
          <cell r="G875" t="str">
            <v>Buôn bán đồ nội thất</v>
          </cell>
          <cell r="H875">
            <v>105000000</v>
          </cell>
          <cell r="I875" t="str">
            <v>01/2024</v>
          </cell>
          <cell r="J875">
            <v>1575000</v>
          </cell>
          <cell r="K875">
            <v>1050000</v>
          </cell>
          <cell r="L875">
            <v>525000</v>
          </cell>
          <cell r="M875">
            <v>0</v>
          </cell>
          <cell r="N875" t="str">
            <v/>
          </cell>
          <cell r="O875"/>
          <cell r="P875"/>
          <cell r="Q875"/>
          <cell r="R875"/>
          <cell r="S875"/>
          <cell r="T875">
            <v>110000000</v>
          </cell>
          <cell r="U875">
            <v>1650000</v>
          </cell>
          <cell r="V875"/>
          <cell r="W875"/>
          <cell r="X875"/>
          <cell r="Y875"/>
          <cell r="Z875"/>
          <cell r="AA875"/>
          <cell r="AB875"/>
          <cell r="AC875"/>
          <cell r="AD875">
            <v>110000000</v>
          </cell>
          <cell r="AE875">
            <v>1650000</v>
          </cell>
          <cell r="AF875"/>
        </row>
        <row r="876">
          <cell r="C876" t="str">
            <v>8473031016</v>
          </cell>
          <cell r="D876" t="str">
            <v>Phạm Châu Vĩnh</v>
          </cell>
          <cell r="E876" t="str">
            <v>Lê Thị Hồng Gấm</v>
          </cell>
          <cell r="F876" t="str">
            <v>62 đường Bùi Thị Xuân</v>
          </cell>
          <cell r="G876" t="str">
            <v>đại lý kí gửi, bán sỉ và lẻ dụng cụ, máy móc thiết bị y tế thông thường, hóa chất xét nghiệm;háo chất được phép lưu hành;. Dịch vụ s/c dụng cụ, máy móc và thiết bị y tế thông thường. bán sỉ và lẻ thực</v>
          </cell>
          <cell r="H876">
            <v>10000000</v>
          </cell>
          <cell r="I876" t="str">
            <v>01/2024</v>
          </cell>
          <cell r="J876">
            <v>150000</v>
          </cell>
          <cell r="K876">
            <v>100000</v>
          </cell>
          <cell r="L876">
            <v>50000</v>
          </cell>
          <cell r="M876">
            <v>0</v>
          </cell>
          <cell r="N876" t="str">
            <v/>
          </cell>
          <cell r="O876"/>
          <cell r="P876"/>
          <cell r="Q876"/>
          <cell r="R876"/>
          <cell r="S876"/>
          <cell r="T876">
            <v>11000000</v>
          </cell>
          <cell r="U876">
            <v>165000</v>
          </cell>
          <cell r="V876"/>
          <cell r="W876"/>
          <cell r="X876"/>
          <cell r="Y876"/>
          <cell r="Z876"/>
          <cell r="AA876"/>
          <cell r="AB876"/>
          <cell r="AC876"/>
          <cell r="AD876">
            <v>11000000</v>
          </cell>
          <cell r="AE876">
            <v>165000</v>
          </cell>
          <cell r="AF876"/>
        </row>
        <row r="877">
          <cell r="C877" t="str">
            <v>8473297295-001</v>
          </cell>
          <cell r="D877" t="str">
            <v>Lê Thế Trung</v>
          </cell>
          <cell r="E877" t="str">
            <v>Lê Thị Hồng Gấm</v>
          </cell>
          <cell r="F877" t="str">
            <v>275 đường Lê Hồng Phong</v>
          </cell>
          <cell r="G877" t="str">
            <v>Hoạt động của các phòng khám đa khoa, chuyên khoa và nha khoa (HỘ KINH DOANH NHA KHOA QUỐC TẾ KDENTAL)</v>
          </cell>
          <cell r="H877">
            <v>30000000</v>
          </cell>
          <cell r="I877" t="str">
            <v>01/2024</v>
          </cell>
          <cell r="J877">
            <v>600000</v>
          </cell>
          <cell r="K877">
            <v>0</v>
          </cell>
          <cell r="L877">
            <v>600000</v>
          </cell>
          <cell r="M877">
            <v>0</v>
          </cell>
          <cell r="N877" t="str">
            <v/>
          </cell>
          <cell r="O877"/>
          <cell r="P877"/>
          <cell r="Q877"/>
          <cell r="R877"/>
          <cell r="S877"/>
          <cell r="T877">
            <v>33000000</v>
          </cell>
          <cell r="U877">
            <v>660000</v>
          </cell>
          <cell r="V877"/>
          <cell r="W877"/>
          <cell r="X877"/>
          <cell r="Y877"/>
          <cell r="Z877"/>
          <cell r="AA877"/>
          <cell r="AB877"/>
          <cell r="AC877"/>
          <cell r="AD877">
            <v>33000000</v>
          </cell>
          <cell r="AE877">
            <v>660000</v>
          </cell>
          <cell r="AF877"/>
        </row>
        <row r="878">
          <cell r="C878" t="str">
            <v>8473744144-001</v>
          </cell>
          <cell r="D878" t="str">
            <v>Nguyễn Tuần Đạt</v>
          </cell>
          <cell r="E878" t="str">
            <v>Lê Thị Hồng Gấm</v>
          </cell>
          <cell r="F878" t="str">
            <v>18 đường Nguyễn Thái Học</v>
          </cell>
          <cell r="G878" t="str">
            <v>Mua bán điện thoại di động (HỘ KINH DOANH TUẤN ĐẠT MOBILE)</v>
          </cell>
          <cell r="H878">
            <v>15000000</v>
          </cell>
          <cell r="I878" t="str">
            <v>01/2024</v>
          </cell>
          <cell r="J878">
            <v>225000</v>
          </cell>
          <cell r="K878">
            <v>150000</v>
          </cell>
          <cell r="L878">
            <v>75000</v>
          </cell>
          <cell r="M878">
            <v>0</v>
          </cell>
          <cell r="N878" t="str">
            <v/>
          </cell>
          <cell r="O878"/>
          <cell r="P878"/>
          <cell r="Q878"/>
          <cell r="R878"/>
          <cell r="S878"/>
          <cell r="T878">
            <v>18000000</v>
          </cell>
          <cell r="U878">
            <v>270000</v>
          </cell>
          <cell r="V878"/>
          <cell r="W878"/>
          <cell r="X878"/>
          <cell r="Y878"/>
          <cell r="Z878"/>
          <cell r="AA878"/>
          <cell r="AB878"/>
          <cell r="AC878"/>
          <cell r="AD878">
            <v>18000000</v>
          </cell>
          <cell r="AE878">
            <v>270000</v>
          </cell>
          <cell r="AF878"/>
        </row>
        <row r="879">
          <cell r="C879" t="str">
            <v>8492255170-001</v>
          </cell>
          <cell r="D879" t="str">
            <v>Phạm Hồng Anh</v>
          </cell>
          <cell r="E879" t="str">
            <v>Lê Thị Hồng Gấm</v>
          </cell>
          <cell r="F879" t="str">
            <v>Nguyễn Tất Thành nối dài</v>
          </cell>
          <cell r="G879" t="str">
            <v>Sản xuất bánh mì</v>
          </cell>
          <cell r="H879">
            <v>9000000</v>
          </cell>
          <cell r="I879" t="str">
            <v>01/2024</v>
          </cell>
          <cell r="J879">
            <v>405000</v>
          </cell>
          <cell r="K879">
            <v>270000</v>
          </cell>
          <cell r="L879">
            <v>135000</v>
          </cell>
          <cell r="M879">
            <v>0</v>
          </cell>
          <cell r="N879" t="str">
            <v/>
          </cell>
          <cell r="O879"/>
          <cell r="P879"/>
          <cell r="Q879"/>
          <cell r="R879"/>
          <cell r="S879"/>
          <cell r="T879">
            <v>9500000</v>
          </cell>
          <cell r="U879">
            <v>427500</v>
          </cell>
          <cell r="V879"/>
          <cell r="W879"/>
          <cell r="X879"/>
          <cell r="Y879"/>
          <cell r="Z879"/>
          <cell r="AA879"/>
          <cell r="AB879"/>
          <cell r="AC879"/>
          <cell r="AD879">
            <v>9500000</v>
          </cell>
          <cell r="AE879">
            <v>427500</v>
          </cell>
          <cell r="AF879"/>
        </row>
        <row r="880">
          <cell r="C880" t="str">
            <v>8492826843-001</v>
          </cell>
          <cell r="D880" t="str">
            <v>Bùi Trọng Hiếu</v>
          </cell>
          <cell r="E880" t="str">
            <v>Lê Thị Hồng Gấm</v>
          </cell>
          <cell r="F880" t="str">
            <v>07/31 đường Nguyễn Tất Thành</v>
          </cell>
          <cell r="G880" t="str">
            <v>Dịch vụ phục vụ đồ uống (HỘ KINH DOANH QUÁN CAFE PHỐ ĐÊM)</v>
          </cell>
          <cell r="H880">
            <v>17600000</v>
          </cell>
          <cell r="I880" t="str">
            <v>06/2024</v>
          </cell>
          <cell r="J880">
            <v>792000</v>
          </cell>
          <cell r="K880">
            <v>528000</v>
          </cell>
          <cell r="L880">
            <v>264000</v>
          </cell>
          <cell r="M880">
            <v>0</v>
          </cell>
          <cell r="N880" t="str">
            <v/>
          </cell>
          <cell r="O880"/>
          <cell r="P880"/>
          <cell r="Q880"/>
          <cell r="R880"/>
          <cell r="S880"/>
          <cell r="T880">
            <v>20000000</v>
          </cell>
          <cell r="U880">
            <v>900000</v>
          </cell>
          <cell r="V880"/>
          <cell r="W880"/>
          <cell r="X880"/>
          <cell r="Y880"/>
          <cell r="Z880"/>
          <cell r="AA880"/>
          <cell r="AB880"/>
          <cell r="AC880"/>
          <cell r="AD880">
            <v>20000000</v>
          </cell>
          <cell r="AE880">
            <v>900000</v>
          </cell>
          <cell r="AF880"/>
        </row>
        <row r="881">
          <cell r="C881" t="str">
            <v>8497986664-001</v>
          </cell>
          <cell r="D881" t="str">
            <v>Trần Thị Phú</v>
          </cell>
          <cell r="E881" t="str">
            <v>Lê Thị Hồng Gấm</v>
          </cell>
          <cell r="F881" t="str">
            <v>tổ 56 khu phố 8</v>
          </cell>
          <cell r="G881" t="str">
            <v>mua bán nông sản các loại, mua bán quần áo may sẵn</v>
          </cell>
          <cell r="H881">
            <v>14000000</v>
          </cell>
          <cell r="I881" t="str">
            <v>01/2024</v>
          </cell>
          <cell r="J881">
            <v>210000</v>
          </cell>
          <cell r="K881">
            <v>140000</v>
          </cell>
          <cell r="L881">
            <v>70000</v>
          </cell>
          <cell r="M881">
            <v>0</v>
          </cell>
          <cell r="N881" t="str">
            <v/>
          </cell>
          <cell r="O881"/>
          <cell r="P881"/>
          <cell r="Q881" t="str">
            <v>X</v>
          </cell>
          <cell r="R881"/>
          <cell r="S881"/>
          <cell r="T881">
            <v>15000000</v>
          </cell>
          <cell r="U881">
            <v>225000</v>
          </cell>
          <cell r="V881"/>
          <cell r="W881"/>
          <cell r="X881"/>
          <cell r="Y881"/>
          <cell r="Z881"/>
          <cell r="AA881"/>
          <cell r="AB881"/>
          <cell r="AC881"/>
          <cell r="AD881">
            <v>15000000</v>
          </cell>
          <cell r="AE881">
            <v>225000</v>
          </cell>
          <cell r="AF881"/>
        </row>
        <row r="882">
          <cell r="C882" t="str">
            <v>8498117441-001</v>
          </cell>
          <cell r="D882" t="str">
            <v>Nguyễn Thị Thu Diễm</v>
          </cell>
          <cell r="E882" t="str">
            <v>Lê Thị Hồng Gấm</v>
          </cell>
          <cell r="F882" t="str">
            <v>773 đường Trần Hưng Đạo</v>
          </cell>
          <cell r="G882" t="str">
            <v>Bán buôn vật liệu, thiết bị lắp đặt khác trong xây dựng (HỘ KINH DOANH NGUYỄN THỊ THU DIỄM)</v>
          </cell>
          <cell r="H882">
            <v>295000000</v>
          </cell>
          <cell r="I882" t="str">
            <v>04/2024</v>
          </cell>
          <cell r="J882">
            <v>4425000</v>
          </cell>
          <cell r="K882">
            <v>2950000</v>
          </cell>
          <cell r="L882">
            <v>1475000</v>
          </cell>
          <cell r="M882">
            <v>0</v>
          </cell>
          <cell r="N882" t="str">
            <v/>
          </cell>
          <cell r="O882"/>
          <cell r="P882"/>
          <cell r="Q882"/>
          <cell r="R882"/>
          <cell r="S882"/>
          <cell r="T882">
            <v>380000000</v>
          </cell>
          <cell r="U882">
            <v>5700000</v>
          </cell>
          <cell r="V882"/>
          <cell r="W882"/>
          <cell r="X882"/>
          <cell r="Y882"/>
          <cell r="Z882"/>
          <cell r="AA882"/>
          <cell r="AB882"/>
          <cell r="AC882"/>
          <cell r="AD882">
            <v>380000000</v>
          </cell>
          <cell r="AE882">
            <v>5700000</v>
          </cell>
          <cell r="AF882"/>
        </row>
        <row r="883">
          <cell r="C883" t="str">
            <v>8501743963</v>
          </cell>
          <cell r="D883" t="str">
            <v>Mai Thị Xuân Thủy</v>
          </cell>
          <cell r="E883" t="str">
            <v>Lê Thị Hồng Gấm</v>
          </cell>
          <cell r="F883" t="str">
            <v>310 Phan Bội Châu</v>
          </cell>
          <cell r="G883" t="str">
            <v>Mua bán mắt kinh thuốc.</v>
          </cell>
          <cell r="H883">
            <v>144000000</v>
          </cell>
          <cell r="I883" t="str">
            <v>01/2024</v>
          </cell>
          <cell r="J883">
            <v>2160000</v>
          </cell>
          <cell r="K883">
            <v>1440000</v>
          </cell>
          <cell r="L883">
            <v>720000</v>
          </cell>
          <cell r="M883">
            <v>0</v>
          </cell>
          <cell r="N883" t="str">
            <v/>
          </cell>
          <cell r="O883"/>
          <cell r="P883"/>
          <cell r="Q883"/>
          <cell r="R883"/>
          <cell r="S883"/>
          <cell r="T883">
            <v>159000000</v>
          </cell>
          <cell r="U883">
            <v>2385000</v>
          </cell>
          <cell r="V883"/>
          <cell r="W883"/>
          <cell r="X883"/>
          <cell r="Y883"/>
          <cell r="Z883"/>
          <cell r="AA883"/>
          <cell r="AB883"/>
          <cell r="AC883"/>
          <cell r="AD883">
            <v>159000000</v>
          </cell>
          <cell r="AE883">
            <v>2385000</v>
          </cell>
          <cell r="AF883"/>
        </row>
        <row r="884">
          <cell r="C884" t="str">
            <v>8501953311</v>
          </cell>
          <cell r="D884" t="str">
            <v>Nguyễn Thị Thu Thúy</v>
          </cell>
          <cell r="E884" t="str">
            <v>Lê Thị Hồng Gấm</v>
          </cell>
          <cell r="F884" t="str">
            <v>29 Bùi Thị Xuân</v>
          </cell>
          <cell r="G884" t="str">
            <v>dịch vụ cà phê và nước giải khát</v>
          </cell>
          <cell r="H884">
            <v>15200000</v>
          </cell>
          <cell r="I884" t="str">
            <v>01/2024</v>
          </cell>
          <cell r="J884">
            <v>684000</v>
          </cell>
          <cell r="K884">
            <v>456000</v>
          </cell>
          <cell r="L884">
            <v>228000</v>
          </cell>
          <cell r="M884">
            <v>0</v>
          </cell>
          <cell r="N884" t="str">
            <v>X</v>
          </cell>
          <cell r="O884"/>
          <cell r="P884"/>
          <cell r="Q884"/>
          <cell r="R884"/>
          <cell r="S884"/>
          <cell r="T884">
            <v>15200000</v>
          </cell>
          <cell r="U884">
            <v>684000</v>
          </cell>
          <cell r="V884"/>
          <cell r="W884"/>
          <cell r="X884"/>
          <cell r="Y884"/>
          <cell r="Z884"/>
          <cell r="AA884"/>
          <cell r="AB884"/>
          <cell r="AC884"/>
          <cell r="AD884">
            <v>15200000</v>
          </cell>
          <cell r="AE884">
            <v>684000</v>
          </cell>
          <cell r="AF884"/>
        </row>
        <row r="885">
          <cell r="C885" t="str">
            <v>8502687856-001</v>
          </cell>
          <cell r="D885" t="str">
            <v>Hoàng Vũ Thanh Huy</v>
          </cell>
          <cell r="E885" t="str">
            <v>Lê Thị Hồng Gấm</v>
          </cell>
          <cell r="F885" t="str">
            <v>711 Trần Hưng Đạo</v>
          </cell>
          <cell r="G885" t="str">
            <v>mua bán điện thại di động, máy tính xách tay</v>
          </cell>
          <cell r="H885">
            <v>20000000</v>
          </cell>
          <cell r="I885" t="str">
            <v>01/2024</v>
          </cell>
          <cell r="J885">
            <v>300000</v>
          </cell>
          <cell r="K885">
            <v>200000</v>
          </cell>
          <cell r="L885">
            <v>100000</v>
          </cell>
          <cell r="M885">
            <v>0</v>
          </cell>
          <cell r="N885" t="str">
            <v/>
          </cell>
          <cell r="O885"/>
          <cell r="P885"/>
          <cell r="Q885"/>
          <cell r="R885"/>
          <cell r="S885"/>
          <cell r="T885">
            <v>22000000</v>
          </cell>
          <cell r="U885">
            <v>330000</v>
          </cell>
          <cell r="V885"/>
          <cell r="W885"/>
          <cell r="X885"/>
          <cell r="Y885"/>
          <cell r="Z885"/>
          <cell r="AA885"/>
          <cell r="AB885"/>
          <cell r="AC885"/>
          <cell r="AD885">
            <v>22000000</v>
          </cell>
          <cell r="AE885">
            <v>330000</v>
          </cell>
          <cell r="AF885"/>
        </row>
        <row r="886">
          <cell r="C886" t="str">
            <v>8515786420-001</v>
          </cell>
          <cell r="D886" t="str">
            <v>Phạm Thị Thúy</v>
          </cell>
          <cell r="E886" t="str">
            <v>Lê Thị Hồng Gấm</v>
          </cell>
          <cell r="F886" t="str">
            <v>36 đường Trần Phú</v>
          </cell>
          <cell r="G886" t="str">
            <v>Bán lẻ thuốc, dụng cụ y tế, mỹ phẩm và vật phẩm vệ sinh trong các cửa hàng chuyên doanh (HỘ KINH DOANH NHI NHI COSMETICS)</v>
          </cell>
          <cell r="H886">
            <v>20000000</v>
          </cell>
          <cell r="I886" t="str">
            <v>04/2024</v>
          </cell>
          <cell r="J886">
            <v>300000</v>
          </cell>
          <cell r="K886">
            <v>200000</v>
          </cell>
          <cell r="L886">
            <v>100000</v>
          </cell>
          <cell r="M886">
            <v>0</v>
          </cell>
          <cell r="N886" t="str">
            <v/>
          </cell>
          <cell r="O886"/>
          <cell r="P886"/>
          <cell r="Q886"/>
          <cell r="R886"/>
          <cell r="S886"/>
          <cell r="T886">
            <v>22000000</v>
          </cell>
          <cell r="U886">
            <v>330000</v>
          </cell>
          <cell r="V886"/>
          <cell r="W886"/>
          <cell r="X886"/>
          <cell r="Y886"/>
          <cell r="Z886"/>
          <cell r="AA886"/>
          <cell r="AB886"/>
          <cell r="AC886"/>
          <cell r="AD886">
            <v>22000000</v>
          </cell>
          <cell r="AE886">
            <v>330000</v>
          </cell>
          <cell r="AF886"/>
        </row>
        <row r="887">
          <cell r="C887" t="str">
            <v>8516585477</v>
          </cell>
          <cell r="D887" t="str">
            <v>Nguyễn Văn Chính</v>
          </cell>
          <cell r="E887" t="str">
            <v>Lê Thị Hồng Gấm</v>
          </cell>
          <cell r="F887" t="str">
            <v>663 Trần Hưng Đạo</v>
          </cell>
          <cell r="G887" t="str">
            <v>Bán lẻ thuốc thành phẩm, thực phẩm chức năng, thực phẩm dinh dưỡng, mỹ phẩm và vật tư y tế thông thường ngoài giờ</v>
          </cell>
          <cell r="H887">
            <v>110900000</v>
          </cell>
          <cell r="I887" t="str">
            <v>01/2024</v>
          </cell>
          <cell r="J887">
            <v>1663500</v>
          </cell>
          <cell r="K887">
            <v>1109000</v>
          </cell>
          <cell r="L887">
            <v>554500</v>
          </cell>
          <cell r="M887">
            <v>0</v>
          </cell>
          <cell r="N887" t="str">
            <v/>
          </cell>
          <cell r="O887"/>
          <cell r="P887">
            <v>217767000</v>
          </cell>
          <cell r="Q887"/>
          <cell r="R887"/>
          <cell r="S887"/>
          <cell r="T887">
            <v>122000000</v>
          </cell>
          <cell r="U887">
            <v>1830000</v>
          </cell>
          <cell r="V887"/>
          <cell r="W887"/>
          <cell r="X887"/>
          <cell r="Y887"/>
          <cell r="Z887"/>
          <cell r="AA887"/>
          <cell r="AB887"/>
          <cell r="AC887"/>
          <cell r="AD887">
            <v>122000000</v>
          </cell>
          <cell r="AE887">
            <v>1830000</v>
          </cell>
          <cell r="AF887"/>
        </row>
        <row r="888">
          <cell r="C888" t="str">
            <v>8517632433</v>
          </cell>
          <cell r="D888" t="str">
            <v>Trương Thị Thắm</v>
          </cell>
          <cell r="E888" t="str">
            <v>Lê Thị Hồng Gấm</v>
          </cell>
          <cell r="F888" t="str">
            <v>96 Nguyễn Thái Học</v>
          </cell>
          <cell r="G888" t="str">
            <v>Bán lẻ quần áo, phụ kiện, cặp, túi, ví, hàng da và hàng giả da khác</v>
          </cell>
          <cell r="H888">
            <v>14000000</v>
          </cell>
          <cell r="I888" t="str">
            <v>01/2024</v>
          </cell>
          <cell r="J888">
            <v>210000</v>
          </cell>
          <cell r="K888">
            <v>140000</v>
          </cell>
          <cell r="L888">
            <v>70000</v>
          </cell>
          <cell r="M888">
            <v>0</v>
          </cell>
          <cell r="N888" t="str">
            <v/>
          </cell>
          <cell r="O888"/>
          <cell r="P888"/>
          <cell r="Q888"/>
          <cell r="R888"/>
          <cell r="S888"/>
          <cell r="T888">
            <v>20000000</v>
          </cell>
          <cell r="U888">
            <v>300000</v>
          </cell>
          <cell r="V888"/>
          <cell r="W888"/>
          <cell r="X888"/>
          <cell r="Y888"/>
          <cell r="Z888"/>
          <cell r="AA888"/>
          <cell r="AB888"/>
          <cell r="AC888"/>
          <cell r="AD888">
            <v>20000000</v>
          </cell>
          <cell r="AE888">
            <v>300000</v>
          </cell>
          <cell r="AF888"/>
        </row>
        <row r="889">
          <cell r="C889" t="str">
            <v>8521576090</v>
          </cell>
          <cell r="D889" t="str">
            <v>Nguyễn Hữu Tiền</v>
          </cell>
          <cell r="E889" t="str">
            <v>Lê Thị Hồng Gấm</v>
          </cell>
          <cell r="F889" t="str">
            <v>203 Lê Hồng Phong</v>
          </cell>
          <cell r="G889" t="str">
            <v>Dịch vụ ăn uống bình dân</v>
          </cell>
          <cell r="H889">
            <v>33800000</v>
          </cell>
          <cell r="I889" t="str">
            <v>01/2024</v>
          </cell>
          <cell r="J889">
            <v>1521000</v>
          </cell>
          <cell r="K889">
            <v>1014000</v>
          </cell>
          <cell r="L889">
            <v>507000</v>
          </cell>
          <cell r="M889">
            <v>0</v>
          </cell>
          <cell r="N889" t="str">
            <v>X</v>
          </cell>
          <cell r="O889"/>
          <cell r="P889"/>
          <cell r="Q889"/>
          <cell r="R889"/>
          <cell r="S889"/>
          <cell r="T889">
            <v>33800000</v>
          </cell>
          <cell r="U889">
            <v>1521000</v>
          </cell>
          <cell r="V889"/>
          <cell r="W889"/>
          <cell r="X889"/>
          <cell r="Y889"/>
          <cell r="Z889"/>
          <cell r="AA889"/>
          <cell r="AB889"/>
          <cell r="AC889"/>
          <cell r="AD889">
            <v>33800000</v>
          </cell>
          <cell r="AE889">
            <v>1521000</v>
          </cell>
          <cell r="AF889"/>
        </row>
        <row r="890">
          <cell r="C890" t="str">
            <v>8523042513-001</v>
          </cell>
          <cell r="D890" t="str">
            <v>Nguyễn Thị Hòa</v>
          </cell>
          <cell r="E890" t="str">
            <v>Lê Thị Hồng Gấm</v>
          </cell>
          <cell r="F890" t="str">
            <v>Tổ 52, KP7</v>
          </cell>
          <cell r="G890" t="str">
            <v>mua bán hàng nông sản</v>
          </cell>
          <cell r="H890">
            <v>10100000</v>
          </cell>
          <cell r="I890" t="str">
            <v>03/2024</v>
          </cell>
          <cell r="J890">
            <v>151500</v>
          </cell>
          <cell r="K890">
            <v>101000</v>
          </cell>
          <cell r="L890">
            <v>50500</v>
          </cell>
          <cell r="M890">
            <v>0</v>
          </cell>
          <cell r="N890" t="str">
            <v/>
          </cell>
          <cell r="O890"/>
          <cell r="P890"/>
          <cell r="Q890"/>
          <cell r="R890"/>
          <cell r="S890"/>
          <cell r="T890">
            <v>10500000</v>
          </cell>
          <cell r="U890">
            <v>157500</v>
          </cell>
          <cell r="V890"/>
          <cell r="W890"/>
          <cell r="X890"/>
          <cell r="Y890"/>
          <cell r="Z890"/>
          <cell r="AA890"/>
          <cell r="AB890"/>
          <cell r="AC890"/>
          <cell r="AD890">
            <v>10500000</v>
          </cell>
          <cell r="AE890">
            <v>157500</v>
          </cell>
          <cell r="AF890"/>
        </row>
        <row r="891">
          <cell r="C891" t="str">
            <v>8529456616</v>
          </cell>
          <cell r="D891" t="str">
            <v>Nguyễn Thị Thùy Dương</v>
          </cell>
          <cell r="E891" t="str">
            <v>Lê Thị Hồng Gấm</v>
          </cell>
          <cell r="F891" t="str">
            <v>Số 199 Lê Hồng Phong</v>
          </cell>
          <cell r="G891" t="str">
            <v>Mua bán bia và nước giải khát các loại</v>
          </cell>
          <cell r="H891">
            <v>21100000</v>
          </cell>
          <cell r="I891" t="str">
            <v>01/2024</v>
          </cell>
          <cell r="J891">
            <v>949500</v>
          </cell>
          <cell r="K891">
            <v>633000</v>
          </cell>
          <cell r="L891">
            <v>316500</v>
          </cell>
          <cell r="M891">
            <v>0</v>
          </cell>
          <cell r="N891" t="str">
            <v>X</v>
          </cell>
          <cell r="O891"/>
          <cell r="P891"/>
          <cell r="Q891"/>
          <cell r="R891"/>
          <cell r="S891"/>
          <cell r="T891">
            <v>21100000</v>
          </cell>
          <cell r="U891">
            <v>949500</v>
          </cell>
          <cell r="V891"/>
          <cell r="W891"/>
          <cell r="X891"/>
          <cell r="Y891"/>
          <cell r="Z891"/>
          <cell r="AA891"/>
          <cell r="AB891"/>
          <cell r="AC891"/>
          <cell r="AD891">
            <v>21100000</v>
          </cell>
          <cell r="AE891">
            <v>949500</v>
          </cell>
          <cell r="AF891"/>
        </row>
        <row r="892">
          <cell r="C892" t="str">
            <v>8529813730-001</v>
          </cell>
          <cell r="D892" t="str">
            <v>Trần Quỳnh Hương</v>
          </cell>
          <cell r="E892" t="str">
            <v>Lê Thị Hồng Gấm</v>
          </cell>
          <cell r="F892" t="str">
            <v>227 Lê Hồng Phong</v>
          </cell>
          <cell r="G892" t="str">
            <v>DV ăn uống (HỘ KINH DOANH MỲ CAY SEOUL)</v>
          </cell>
          <cell r="H892">
            <v>127000000</v>
          </cell>
          <cell r="I892" t="str">
            <v>01/2024</v>
          </cell>
          <cell r="J892">
            <v>5715000</v>
          </cell>
          <cell r="K892">
            <v>3810000</v>
          </cell>
          <cell r="L892">
            <v>1905000</v>
          </cell>
          <cell r="M892">
            <v>0</v>
          </cell>
          <cell r="N892" t="str">
            <v>X</v>
          </cell>
          <cell r="O892"/>
          <cell r="P892"/>
          <cell r="Q892"/>
          <cell r="R892"/>
          <cell r="S892"/>
          <cell r="T892">
            <v>127000000</v>
          </cell>
          <cell r="U892">
            <v>5715000</v>
          </cell>
          <cell r="V892"/>
          <cell r="W892"/>
          <cell r="X892"/>
          <cell r="Y892"/>
          <cell r="Z892"/>
          <cell r="AA892"/>
          <cell r="AB892"/>
          <cell r="AC892"/>
          <cell r="AD892">
            <v>127000000</v>
          </cell>
          <cell r="AE892">
            <v>5715000</v>
          </cell>
          <cell r="AF892"/>
        </row>
        <row r="893">
          <cell r="C893" t="str">
            <v>8531904713</v>
          </cell>
          <cell r="D893" t="str">
            <v>Võ Đình Quy</v>
          </cell>
          <cell r="E893" t="str">
            <v>Lê Thị Hồng Gấm</v>
          </cell>
          <cell r="F893" t="str">
            <v>567 Trần Hưng Đạo</v>
          </cell>
          <cell r="G893" t="str">
            <v>Mua bán đồ sát các loại</v>
          </cell>
          <cell r="H893">
            <v>20000000</v>
          </cell>
          <cell r="I893" t="str">
            <v>01/2024</v>
          </cell>
          <cell r="J893">
            <v>300000</v>
          </cell>
          <cell r="K893">
            <v>200000</v>
          </cell>
          <cell r="L893">
            <v>100000</v>
          </cell>
          <cell r="M893">
            <v>0</v>
          </cell>
          <cell r="N893" t="str">
            <v/>
          </cell>
          <cell r="O893"/>
          <cell r="P893"/>
          <cell r="Q893" t="str">
            <v>X</v>
          </cell>
          <cell r="R893"/>
          <cell r="S893"/>
          <cell r="T893">
            <v>22000000</v>
          </cell>
          <cell r="U893">
            <v>330000</v>
          </cell>
          <cell r="V893"/>
          <cell r="W893"/>
          <cell r="X893"/>
          <cell r="Y893"/>
          <cell r="Z893"/>
          <cell r="AA893"/>
          <cell r="AB893"/>
          <cell r="AC893"/>
          <cell r="AD893">
            <v>22000000</v>
          </cell>
          <cell r="AE893">
            <v>330000</v>
          </cell>
          <cell r="AF893"/>
        </row>
        <row r="894">
          <cell r="C894" t="str">
            <v>8532108471</v>
          </cell>
          <cell r="D894" t="str">
            <v>Vũ Văn Duy</v>
          </cell>
          <cell r="E894" t="str">
            <v>Lê Thị Hồng Gấm</v>
          </cell>
          <cell r="F894" t="str">
            <v>305+307 Lê Hồng Phong</v>
          </cell>
          <cell r="G894" t="str">
            <v>Mua bán kính đeo mắt các loại.</v>
          </cell>
          <cell r="H894">
            <v>50000000</v>
          </cell>
          <cell r="I894" t="str">
            <v>01/2024</v>
          </cell>
          <cell r="J894">
            <v>750000</v>
          </cell>
          <cell r="K894">
            <v>500000</v>
          </cell>
          <cell r="L894">
            <v>250000</v>
          </cell>
          <cell r="M894">
            <v>0</v>
          </cell>
          <cell r="N894" t="str">
            <v/>
          </cell>
          <cell r="O894"/>
          <cell r="P894"/>
          <cell r="Q894"/>
          <cell r="R894"/>
          <cell r="S894"/>
          <cell r="T894">
            <v>58000000</v>
          </cell>
          <cell r="U894">
            <v>870000</v>
          </cell>
          <cell r="V894"/>
          <cell r="W894"/>
          <cell r="X894"/>
          <cell r="Y894"/>
          <cell r="Z894"/>
          <cell r="AA894"/>
          <cell r="AB894"/>
          <cell r="AC894"/>
          <cell r="AD894">
            <v>58000000</v>
          </cell>
          <cell r="AE894">
            <v>870000</v>
          </cell>
          <cell r="AF894"/>
        </row>
        <row r="895">
          <cell r="C895" t="str">
            <v>8543794568-001</v>
          </cell>
          <cell r="D895" t="str">
            <v>Trương Ja Hưng</v>
          </cell>
          <cell r="E895" t="str">
            <v>Lê Thị Hồng Gấm</v>
          </cell>
          <cell r="F895" t="str">
            <v>351 đường Lê Hồng Phong</v>
          </cell>
          <cell r="G895" t="str">
            <v>Cắt tóc, làm đầu, gội đầu (HỘ KINH DOANH ĐÔNG TÂY BARBER SHOP QUY NHƠN)</v>
          </cell>
          <cell r="H895">
            <v>8400000</v>
          </cell>
          <cell r="I895" t="str">
            <v>01/2024</v>
          </cell>
          <cell r="J895">
            <v>588000</v>
          </cell>
          <cell r="K895">
            <v>420000</v>
          </cell>
          <cell r="L895">
            <v>168000</v>
          </cell>
          <cell r="M895">
            <v>0</v>
          </cell>
          <cell r="N895" t="str">
            <v/>
          </cell>
          <cell r="O895"/>
          <cell r="P895"/>
          <cell r="Q895"/>
          <cell r="R895"/>
          <cell r="S895"/>
          <cell r="T895">
            <v>0</v>
          </cell>
          <cell r="U895">
            <v>0</v>
          </cell>
          <cell r="V895"/>
          <cell r="W895"/>
          <cell r="X895"/>
          <cell r="Y895"/>
          <cell r="Z895"/>
          <cell r="AA895"/>
          <cell r="AB895"/>
          <cell r="AC895"/>
          <cell r="AD895">
            <v>0</v>
          </cell>
          <cell r="AE895">
            <v>0</v>
          </cell>
          <cell r="AF895" t="str">
            <v>nghỉ hẳn</v>
          </cell>
        </row>
        <row r="896">
          <cell r="C896" t="str">
            <v>8545585834</v>
          </cell>
          <cell r="D896" t="str">
            <v>Trịnh Tấn Phát</v>
          </cell>
          <cell r="E896" t="str">
            <v>Lê Thị Hồng Gấm</v>
          </cell>
          <cell r="F896" t="str">
            <v>146 Nguyễn Thái Học</v>
          </cell>
          <cell r="G896" t="str">
            <v>Mua bán xe máy cũ</v>
          </cell>
          <cell r="H896">
            <v>60400000</v>
          </cell>
          <cell r="I896" t="str">
            <v>01/2024</v>
          </cell>
          <cell r="J896">
            <v>906000</v>
          </cell>
          <cell r="K896">
            <v>604000</v>
          </cell>
          <cell r="L896">
            <v>302000</v>
          </cell>
          <cell r="M896">
            <v>0</v>
          </cell>
          <cell r="N896" t="str">
            <v/>
          </cell>
          <cell r="O896"/>
          <cell r="P896"/>
          <cell r="Q896"/>
          <cell r="R896"/>
          <cell r="S896"/>
          <cell r="T896">
            <v>70000000</v>
          </cell>
          <cell r="U896">
            <v>1050000</v>
          </cell>
          <cell r="V896"/>
          <cell r="W896"/>
          <cell r="X896"/>
          <cell r="Y896"/>
          <cell r="Z896"/>
          <cell r="AA896"/>
          <cell r="AB896"/>
          <cell r="AC896"/>
          <cell r="AD896">
            <v>70000000</v>
          </cell>
          <cell r="AE896">
            <v>1050000</v>
          </cell>
          <cell r="AF896"/>
        </row>
        <row r="897">
          <cell r="C897" t="str">
            <v>8551960547-002</v>
          </cell>
          <cell r="D897" t="str">
            <v>Nguyễn Thị Thanh Thúy</v>
          </cell>
          <cell r="E897" t="str">
            <v>Lê Thị Hồng Gấm</v>
          </cell>
          <cell r="F897" t="str">
            <v>727 đường Trần Hưng Đạo</v>
          </cell>
          <cell r="G897" t="str">
            <v>Bán lẻ hàng may mặc, giày dép, hàng da và giả da trong các cửa hàng chuyên doanh (HỘ KINH DOANH LA RORCE)</v>
          </cell>
          <cell r="H897">
            <v>15000000</v>
          </cell>
          <cell r="I897" t="str">
            <v>05/2024</v>
          </cell>
          <cell r="J897">
            <v>225000</v>
          </cell>
          <cell r="K897">
            <v>150000</v>
          </cell>
          <cell r="L897">
            <v>75000</v>
          </cell>
          <cell r="M897">
            <v>0</v>
          </cell>
          <cell r="N897" t="str">
            <v/>
          </cell>
          <cell r="O897"/>
          <cell r="P897"/>
          <cell r="Q897"/>
          <cell r="R897"/>
          <cell r="S897"/>
          <cell r="T897">
            <v>17000000</v>
          </cell>
          <cell r="U897">
            <v>255000</v>
          </cell>
          <cell r="V897"/>
          <cell r="W897"/>
          <cell r="X897"/>
          <cell r="Y897"/>
          <cell r="Z897"/>
          <cell r="AA897"/>
          <cell r="AB897"/>
          <cell r="AC897"/>
          <cell r="AD897">
            <v>17000000</v>
          </cell>
          <cell r="AE897">
            <v>255000</v>
          </cell>
          <cell r="AF897"/>
        </row>
        <row r="898">
          <cell r="C898" t="str">
            <v>8554735677-001</v>
          </cell>
          <cell r="D898" t="str">
            <v>Phạm Thị Hiếu</v>
          </cell>
          <cell r="E898" t="str">
            <v>Lê Thị Hồng Gấm</v>
          </cell>
          <cell r="F898" t="str">
            <v>52 Nguyễn Thái Học</v>
          </cell>
          <cell r="G898" t="str">
            <v>Dịch vụ chăm sóc sắc đẹp.  Dịch vụ chăm sóc da.  Hoạt động phun xăm thẩm mỹ (không hoạt động các dịch vụ gây chảy máu) (VIỆN THẨM MỸ HT)</v>
          </cell>
          <cell r="H898">
            <v>12000000</v>
          </cell>
          <cell r="I898" t="str">
            <v>01/2024</v>
          </cell>
          <cell r="J898">
            <v>840000</v>
          </cell>
          <cell r="K898">
            <v>600000</v>
          </cell>
          <cell r="L898">
            <v>240000</v>
          </cell>
          <cell r="M898">
            <v>0</v>
          </cell>
          <cell r="N898" t="str">
            <v/>
          </cell>
          <cell r="O898"/>
          <cell r="P898"/>
          <cell r="Q898"/>
          <cell r="R898"/>
          <cell r="S898"/>
          <cell r="T898">
            <v>12500000</v>
          </cell>
          <cell r="U898">
            <v>875000</v>
          </cell>
          <cell r="V898"/>
          <cell r="W898"/>
          <cell r="X898"/>
          <cell r="Y898"/>
          <cell r="Z898"/>
          <cell r="AA898"/>
          <cell r="AB898"/>
          <cell r="AC898"/>
          <cell r="AD898">
            <v>12500000</v>
          </cell>
          <cell r="AE898">
            <v>875000</v>
          </cell>
          <cell r="AF898"/>
        </row>
        <row r="899">
          <cell r="C899" t="str">
            <v>8567575910-001</v>
          </cell>
          <cell r="D899" t="str">
            <v>Nguyễn Thị Phương Dung</v>
          </cell>
          <cell r="E899" t="str">
            <v>Lê Thị Hồng Gấm</v>
          </cell>
          <cell r="F899" t="str">
            <v>Tổ 48 KV7</v>
          </cell>
          <cell r="G899" t="str">
            <v>Mua bán hải sản</v>
          </cell>
          <cell r="H899">
            <v>10000000</v>
          </cell>
          <cell r="I899" t="str">
            <v>01/2024</v>
          </cell>
          <cell r="J899">
            <v>150000</v>
          </cell>
          <cell r="K899">
            <v>100000</v>
          </cell>
          <cell r="L899">
            <v>50000</v>
          </cell>
          <cell r="M899">
            <v>0</v>
          </cell>
          <cell r="N899" t="str">
            <v/>
          </cell>
          <cell r="O899"/>
          <cell r="P899"/>
          <cell r="Q899"/>
          <cell r="R899"/>
          <cell r="S899"/>
          <cell r="T899">
            <v>10000000</v>
          </cell>
          <cell r="U899">
            <v>150000</v>
          </cell>
          <cell r="V899"/>
          <cell r="W899"/>
          <cell r="X899"/>
          <cell r="Y899"/>
          <cell r="Z899"/>
          <cell r="AA899"/>
          <cell r="AB899"/>
          <cell r="AC899"/>
          <cell r="AD899">
            <v>10000000</v>
          </cell>
          <cell r="AE899">
            <v>150000</v>
          </cell>
          <cell r="AF899"/>
        </row>
        <row r="900">
          <cell r="C900" t="str">
            <v>8576030448</v>
          </cell>
          <cell r="D900" t="str">
            <v>Đỗ Ngọc Thoan</v>
          </cell>
          <cell r="E900" t="str">
            <v>Lê Thị Hồng Gấm</v>
          </cell>
          <cell r="F900" t="str">
            <v>Tổ 52 khu vực 7</v>
          </cell>
          <cell r="G900" t="str">
            <v>buôn chuyến hàng nông sản</v>
          </cell>
          <cell r="H900">
            <v>12000000</v>
          </cell>
          <cell r="I900" t="str">
            <v>01/2024</v>
          </cell>
          <cell r="J900">
            <v>180000</v>
          </cell>
          <cell r="K900">
            <v>120000</v>
          </cell>
          <cell r="L900">
            <v>60000</v>
          </cell>
          <cell r="M900">
            <v>0</v>
          </cell>
          <cell r="N900" t="str">
            <v/>
          </cell>
          <cell r="O900"/>
          <cell r="P900"/>
          <cell r="Q900"/>
          <cell r="R900"/>
          <cell r="S900"/>
          <cell r="T900">
            <v>13000000</v>
          </cell>
          <cell r="U900">
            <v>195000</v>
          </cell>
          <cell r="V900"/>
          <cell r="W900"/>
          <cell r="X900"/>
          <cell r="Y900"/>
          <cell r="Z900"/>
          <cell r="AA900"/>
          <cell r="AB900"/>
          <cell r="AC900"/>
          <cell r="AD900">
            <v>13000000</v>
          </cell>
          <cell r="AE900">
            <v>195000</v>
          </cell>
          <cell r="AF900"/>
        </row>
        <row r="901">
          <cell r="C901" t="str">
            <v>8585397097</v>
          </cell>
          <cell r="D901" t="str">
            <v>Tô Phước Sanh</v>
          </cell>
          <cell r="E901" t="str">
            <v>Lê Thị Hồng Gấm</v>
          </cell>
          <cell r="F901" t="str">
            <v>tổ 39 khu vực 6</v>
          </cell>
          <cell r="G901" t="str">
            <v>mua bán hàng nông thổ sản</v>
          </cell>
          <cell r="H901">
            <v>15000000</v>
          </cell>
          <cell r="I901" t="str">
            <v>01/2024</v>
          </cell>
          <cell r="J901">
            <v>315000</v>
          </cell>
          <cell r="K901">
            <v>210000</v>
          </cell>
          <cell r="L901">
            <v>105000</v>
          </cell>
          <cell r="M901">
            <v>0</v>
          </cell>
          <cell r="N901" t="str">
            <v/>
          </cell>
          <cell r="O901"/>
          <cell r="P901"/>
          <cell r="Q901"/>
          <cell r="R901"/>
          <cell r="S901"/>
          <cell r="T901">
            <v>18000000</v>
          </cell>
          <cell r="U901">
            <v>360000</v>
          </cell>
          <cell r="V901"/>
          <cell r="W901"/>
          <cell r="X901"/>
          <cell r="Y901"/>
          <cell r="Z901"/>
          <cell r="AA901"/>
          <cell r="AB901"/>
          <cell r="AC901"/>
          <cell r="AD901">
            <v>18000000</v>
          </cell>
          <cell r="AE901">
            <v>360000</v>
          </cell>
          <cell r="AF901"/>
        </row>
        <row r="902">
          <cell r="C902" t="str">
            <v>8600212748-001</v>
          </cell>
          <cell r="D902" t="str">
            <v>Phạm Duy Thắng</v>
          </cell>
          <cell r="E902" t="str">
            <v>Lê Thị Hồng Gấm</v>
          </cell>
          <cell r="F902" t="str">
            <v>28 Phạm Ngũ Lão</v>
          </cell>
          <cell r="G902" t="str">
            <v>mua bán, sửa chữa máy tính, camera, máy in, linh kiện máy tính, máy in, máy tính xách tay (MÁY TÍNH DUY THẮNG)</v>
          </cell>
          <cell r="H902">
            <v>14650000</v>
          </cell>
          <cell r="I902" t="str">
            <v>01/2024</v>
          </cell>
          <cell r="J902">
            <v>329750</v>
          </cell>
          <cell r="K902">
            <v>226500</v>
          </cell>
          <cell r="L902">
            <v>103250</v>
          </cell>
          <cell r="M902">
            <v>0</v>
          </cell>
          <cell r="N902" t="str">
            <v/>
          </cell>
          <cell r="O902"/>
          <cell r="P902"/>
          <cell r="Q902" t="str">
            <v>X</v>
          </cell>
          <cell r="R902"/>
          <cell r="S902"/>
          <cell r="T902">
            <v>16000000</v>
          </cell>
          <cell r="U902">
            <v>350000</v>
          </cell>
          <cell r="V902"/>
          <cell r="W902"/>
          <cell r="X902"/>
          <cell r="Y902"/>
          <cell r="Z902"/>
          <cell r="AA902"/>
          <cell r="AB902"/>
          <cell r="AC902"/>
          <cell r="AD902">
            <v>16000000</v>
          </cell>
          <cell r="AE902">
            <v>350000</v>
          </cell>
          <cell r="AF902"/>
        </row>
        <row r="903">
          <cell r="C903" t="str">
            <v>8604755752</v>
          </cell>
          <cell r="D903" t="str">
            <v>Trương Thị Thu Hằng</v>
          </cell>
          <cell r="E903" t="str">
            <v>Lê Thị Hồng Gấm</v>
          </cell>
          <cell r="F903" t="str">
            <v>298 Lê Hồng Phong</v>
          </cell>
          <cell r="G903" t="str">
            <v>Mua bán đồ sắt, máy móc thiết bị điện cầm tay, phụ tùng, đồ đồng, inox, máy hàn, đồ điện, đồ gia dụng và đồ dùng gia đình các loại</v>
          </cell>
          <cell r="H903">
            <v>22500000</v>
          </cell>
          <cell r="I903" t="str">
            <v>01/2024</v>
          </cell>
          <cell r="J903">
            <v>337500</v>
          </cell>
          <cell r="K903">
            <v>225000</v>
          </cell>
          <cell r="L903">
            <v>112500</v>
          </cell>
          <cell r="M903">
            <v>0</v>
          </cell>
          <cell r="N903" t="str">
            <v/>
          </cell>
          <cell r="O903"/>
          <cell r="P903"/>
          <cell r="Q903"/>
          <cell r="R903"/>
          <cell r="S903"/>
          <cell r="T903">
            <v>26000000</v>
          </cell>
          <cell r="U903">
            <v>390000</v>
          </cell>
          <cell r="V903"/>
          <cell r="W903"/>
          <cell r="X903"/>
          <cell r="Y903"/>
          <cell r="Z903"/>
          <cell r="AA903"/>
          <cell r="AB903"/>
          <cell r="AC903"/>
          <cell r="AD903">
            <v>26000000</v>
          </cell>
          <cell r="AE903">
            <v>390000</v>
          </cell>
          <cell r="AF903"/>
        </row>
        <row r="904">
          <cell r="C904" t="str">
            <v>8612037258-001</v>
          </cell>
          <cell r="D904" t="str">
            <v>Trần Võ Quỳnh Như</v>
          </cell>
          <cell r="E904" t="str">
            <v>Lê Thị Hồng Gấm</v>
          </cell>
          <cell r="F904" t="str">
            <v>52 đường Trần Phú</v>
          </cell>
          <cell r="G904" t="str">
            <v>Dịch vụ ăn uống khác (HỘ KINH DOANH NEM CHỢ HUYỆN MỘC LAN)</v>
          </cell>
          <cell r="H904">
            <v>20100000</v>
          </cell>
          <cell r="I904" t="str">
            <v>08/2024</v>
          </cell>
          <cell r="J904">
            <v>904500</v>
          </cell>
          <cell r="K904">
            <v>603000</v>
          </cell>
          <cell r="L904">
            <v>301500</v>
          </cell>
          <cell r="M904">
            <v>0</v>
          </cell>
          <cell r="N904" t="str">
            <v/>
          </cell>
          <cell r="O904"/>
          <cell r="P904"/>
          <cell r="Q904"/>
          <cell r="R904"/>
          <cell r="S904"/>
          <cell r="T904">
            <v>22000000</v>
          </cell>
          <cell r="U904">
            <v>990000</v>
          </cell>
          <cell r="V904"/>
          <cell r="W904"/>
          <cell r="X904"/>
          <cell r="Y904"/>
          <cell r="Z904"/>
          <cell r="AA904"/>
          <cell r="AB904"/>
          <cell r="AC904"/>
          <cell r="AD904">
            <v>22000000</v>
          </cell>
          <cell r="AE904">
            <v>990000</v>
          </cell>
          <cell r="AF904"/>
        </row>
        <row r="905">
          <cell r="C905" t="str">
            <v>8616675614</v>
          </cell>
          <cell r="D905" t="str">
            <v>Lê Trường Đại</v>
          </cell>
          <cell r="E905" t="str">
            <v>Lê Thị Hồng Gấm</v>
          </cell>
          <cell r="F905" t="str">
            <v>63 đường Lý Thường Kiệt</v>
          </cell>
          <cell r="G905" t="str">
            <v>Gia công cơ khí; xử lý và tráng phủ kim loại; Bán buôn máy móc, thiết bị và phụ tùng máy khác (HỘ KINH DOANH ĐẠI GIA CÔNG)</v>
          </cell>
          <cell r="H905">
            <v>43500000</v>
          </cell>
          <cell r="I905" t="str">
            <v>01/2024</v>
          </cell>
          <cell r="J905">
            <v>1012500</v>
          </cell>
          <cell r="K905">
            <v>675000</v>
          </cell>
          <cell r="L905">
            <v>337500</v>
          </cell>
          <cell r="M905">
            <v>0</v>
          </cell>
          <cell r="N905" t="str">
            <v/>
          </cell>
          <cell r="O905"/>
          <cell r="P905"/>
          <cell r="Q905"/>
          <cell r="R905"/>
          <cell r="S905"/>
          <cell r="T905">
            <v>48000000</v>
          </cell>
          <cell r="U905">
            <v>1080000</v>
          </cell>
          <cell r="V905"/>
          <cell r="W905"/>
          <cell r="X905"/>
          <cell r="Y905"/>
          <cell r="Z905"/>
          <cell r="AA905"/>
          <cell r="AB905"/>
          <cell r="AC905"/>
          <cell r="AD905">
            <v>48000000</v>
          </cell>
          <cell r="AE905">
            <v>1080000</v>
          </cell>
          <cell r="AF905"/>
        </row>
        <row r="906">
          <cell r="C906" t="str">
            <v>8616684256-001</v>
          </cell>
          <cell r="D906" t="str">
            <v>Hoàng Thị Trúc Nhi</v>
          </cell>
          <cell r="E906" t="str">
            <v>Lê Thị Hồng Gấm</v>
          </cell>
          <cell r="F906" t="str">
            <v>150 Nguyễn Thái Học</v>
          </cell>
          <cell r="G906" t="str">
            <v>kinh doanh mỹ phẩm, dầu gội, tạp hóa (HỘ KINH DOANH NHI HOÀNG STORE)</v>
          </cell>
          <cell r="H906">
            <v>20000000</v>
          </cell>
          <cell r="I906" t="str">
            <v>01/2024</v>
          </cell>
          <cell r="J906">
            <v>300000</v>
          </cell>
          <cell r="K906">
            <v>200000</v>
          </cell>
          <cell r="L906">
            <v>100000</v>
          </cell>
          <cell r="M906">
            <v>0</v>
          </cell>
          <cell r="N906" t="str">
            <v/>
          </cell>
          <cell r="O906"/>
          <cell r="P906"/>
          <cell r="Q906"/>
          <cell r="R906"/>
          <cell r="S906"/>
          <cell r="T906">
            <v>20000000</v>
          </cell>
          <cell r="U906">
            <v>300000</v>
          </cell>
          <cell r="V906"/>
          <cell r="W906"/>
          <cell r="X906"/>
          <cell r="Y906"/>
          <cell r="Z906"/>
          <cell r="AA906"/>
          <cell r="AB906"/>
          <cell r="AC906"/>
          <cell r="AD906">
            <v>20000000</v>
          </cell>
          <cell r="AE906">
            <v>300000</v>
          </cell>
          <cell r="AF906"/>
        </row>
        <row r="907">
          <cell r="C907" t="str">
            <v>8638164451-001</v>
          </cell>
          <cell r="D907" t="str">
            <v>Võ Ngọc Ẩn</v>
          </cell>
          <cell r="E907" t="str">
            <v>Lê Thị Hồng Gấm</v>
          </cell>
          <cell r="F907" t="str">
            <v>333 Lê Hồng Phong</v>
          </cell>
          <cell r="G907" t="str">
            <v>mua bán túi xách, mũ nón, dây nịt, quần áo thời trang (C.MEN)</v>
          </cell>
          <cell r="H907">
            <v>42000000</v>
          </cell>
          <cell r="I907" t="str">
            <v>01/2024</v>
          </cell>
          <cell r="J907">
            <v>630000</v>
          </cell>
          <cell r="K907">
            <v>420000</v>
          </cell>
          <cell r="L907">
            <v>210000</v>
          </cell>
          <cell r="M907">
            <v>0</v>
          </cell>
          <cell r="N907" t="str">
            <v/>
          </cell>
          <cell r="O907"/>
          <cell r="P907"/>
          <cell r="Q907"/>
          <cell r="R907"/>
          <cell r="S907"/>
          <cell r="T907">
            <v>47000000</v>
          </cell>
          <cell r="U907">
            <v>705000</v>
          </cell>
          <cell r="V907"/>
          <cell r="W907"/>
          <cell r="X907"/>
          <cell r="Y907"/>
          <cell r="Z907"/>
          <cell r="AA907"/>
          <cell r="AB907"/>
          <cell r="AC907"/>
          <cell r="AD907">
            <v>47000000</v>
          </cell>
          <cell r="AE907">
            <v>705000</v>
          </cell>
          <cell r="AF907"/>
        </row>
        <row r="908">
          <cell r="C908" t="str">
            <v>8647354843-001</v>
          </cell>
          <cell r="D908" t="str">
            <v>Ngô Thị Thu Hân</v>
          </cell>
          <cell r="E908" t="str">
            <v>Lê Thị Hồng Gấm</v>
          </cell>
          <cell r="F908" t="str">
            <v>Tổ 52B khu vực 7</v>
          </cell>
          <cell r="G908" t="str">
            <v>Giáo dục khác chưa được phân vào đâu (HỘ KINH DOANH NGÔ THỊ THU VÂN)</v>
          </cell>
          <cell r="H908">
            <v>8500000</v>
          </cell>
          <cell r="I908" t="str">
            <v>01/2024</v>
          </cell>
          <cell r="J908">
            <v>170000</v>
          </cell>
          <cell r="K908">
            <v>0</v>
          </cell>
          <cell r="L908">
            <v>170000</v>
          </cell>
          <cell r="M908">
            <v>0</v>
          </cell>
          <cell r="N908" t="str">
            <v/>
          </cell>
          <cell r="O908"/>
          <cell r="P908"/>
          <cell r="Q908"/>
          <cell r="R908"/>
          <cell r="S908"/>
          <cell r="T908">
            <v>8500000</v>
          </cell>
          <cell r="U908">
            <v>170000</v>
          </cell>
          <cell r="V908"/>
          <cell r="W908"/>
          <cell r="X908"/>
          <cell r="Y908"/>
          <cell r="Z908"/>
          <cell r="AA908"/>
          <cell r="AB908"/>
          <cell r="AC908"/>
          <cell r="AD908">
            <v>8500000</v>
          </cell>
          <cell r="AE908">
            <v>170000</v>
          </cell>
          <cell r="AF908"/>
        </row>
        <row r="909">
          <cell r="C909" t="str">
            <v>8650511856-001</v>
          </cell>
          <cell r="D909" t="str">
            <v>Hồ Văn Khánh</v>
          </cell>
          <cell r="E909" t="str">
            <v>Lê Thị Hồng Gấm</v>
          </cell>
          <cell r="F909" t="str">
            <v>61 đường Bùi Thị Xuân</v>
          </cell>
          <cell r="G909" t="str">
            <v>Bán lẻ hàng hóa khác mới trong các cửa hàng chuyên doanh; Bán buôn tổng hợp (HỘ KINH DOANH PETS QUY NHƠN SHOP)</v>
          </cell>
          <cell r="H909">
            <v>10000000</v>
          </cell>
          <cell r="I909" t="str">
            <v>01/2024</v>
          </cell>
          <cell r="J909">
            <v>150000</v>
          </cell>
          <cell r="K909">
            <v>100000</v>
          </cell>
          <cell r="L909">
            <v>50000</v>
          </cell>
          <cell r="M909">
            <v>0</v>
          </cell>
          <cell r="N909" t="str">
            <v/>
          </cell>
          <cell r="O909"/>
          <cell r="P909"/>
          <cell r="Q909"/>
          <cell r="R909"/>
          <cell r="S909"/>
          <cell r="T909">
            <v>12000000</v>
          </cell>
          <cell r="U909">
            <v>180000</v>
          </cell>
          <cell r="V909"/>
          <cell r="W909"/>
          <cell r="X909"/>
          <cell r="Y909"/>
          <cell r="Z909"/>
          <cell r="AA909"/>
          <cell r="AB909"/>
          <cell r="AC909"/>
          <cell r="AD909">
            <v>12000000</v>
          </cell>
          <cell r="AE909">
            <v>180000</v>
          </cell>
          <cell r="AF909"/>
        </row>
        <row r="910">
          <cell r="C910" t="str">
            <v>8651804326-001</v>
          </cell>
          <cell r="D910" t="str">
            <v>Cao Xuân Việt</v>
          </cell>
          <cell r="E910" t="str">
            <v>Lê Thị Hồng Gấm</v>
          </cell>
          <cell r="F910" t="str">
            <v>530/3 đường Hoàng Văn Thụ</v>
          </cell>
          <cell r="G910" t="str">
            <v>Bán buôn thực phẩm; Bán lẻ thực phẩm trong các cửa hàng chuyên doanh (HỘ KINH DOANH SHUMAFOOD)</v>
          </cell>
          <cell r="H910">
            <v>500000000</v>
          </cell>
          <cell r="I910" t="str">
            <v>07/2024</v>
          </cell>
          <cell r="J910">
            <v>7500000</v>
          </cell>
          <cell r="K910">
            <v>5000000</v>
          </cell>
          <cell r="L910">
            <v>2500000</v>
          </cell>
          <cell r="M910">
            <v>0</v>
          </cell>
          <cell r="N910" t="str">
            <v/>
          </cell>
          <cell r="O910"/>
          <cell r="P910"/>
          <cell r="Q910"/>
          <cell r="R910"/>
          <cell r="S910"/>
          <cell r="T910">
            <v>550000000</v>
          </cell>
          <cell r="U910">
            <v>8250000</v>
          </cell>
          <cell r="V910"/>
          <cell r="W910"/>
          <cell r="X910"/>
          <cell r="Y910"/>
          <cell r="Z910"/>
          <cell r="AA910"/>
          <cell r="AB910"/>
          <cell r="AC910"/>
          <cell r="AD910">
            <v>550000000</v>
          </cell>
          <cell r="AE910">
            <v>8250000</v>
          </cell>
          <cell r="AF910"/>
        </row>
        <row r="911">
          <cell r="C911" t="str">
            <v>8654872155-001</v>
          </cell>
          <cell r="D911" t="str">
            <v>Phạm Thị Mỹ Hiền</v>
          </cell>
          <cell r="E911" t="str">
            <v>Lê Thị Hồng Gấm</v>
          </cell>
          <cell r="F911" t="str">
            <v>35B Nguyễn Công Trứ</v>
          </cell>
          <cell r="G911" t="str">
            <v>Cà phê giải khát</v>
          </cell>
          <cell r="H911">
            <v>8400000</v>
          </cell>
          <cell r="I911" t="str">
            <v>01/2024</v>
          </cell>
          <cell r="J911">
            <v>378000</v>
          </cell>
          <cell r="K911">
            <v>252000</v>
          </cell>
          <cell r="L911">
            <v>126000</v>
          </cell>
          <cell r="M911">
            <v>0</v>
          </cell>
          <cell r="N911" t="str">
            <v/>
          </cell>
          <cell r="O911"/>
          <cell r="P911"/>
          <cell r="Q911"/>
          <cell r="R911"/>
          <cell r="S911"/>
          <cell r="T911">
            <v>10000000</v>
          </cell>
          <cell r="U911">
            <v>450000</v>
          </cell>
          <cell r="V911"/>
          <cell r="W911"/>
          <cell r="X911"/>
          <cell r="Y911"/>
          <cell r="Z911"/>
          <cell r="AA911"/>
          <cell r="AB911"/>
          <cell r="AC911"/>
          <cell r="AD911">
            <v>10000000</v>
          </cell>
          <cell r="AE911">
            <v>450000</v>
          </cell>
          <cell r="AF911"/>
        </row>
        <row r="912">
          <cell r="C912" t="str">
            <v>8674800913-002</v>
          </cell>
          <cell r="D912" t="str">
            <v>Đặng Đức Danh</v>
          </cell>
          <cell r="E912" t="str">
            <v>Lê Thị Hồng Gấm</v>
          </cell>
          <cell r="F912" t="str">
            <v>7/13 đường Nguyễn Tất Thành</v>
          </cell>
          <cell r="G912" t="str">
            <v>Dịch vụ phục vụ đồ uống (HỘ KINH DOANH CÀ PHÊ BỜ HỒ 2)</v>
          </cell>
          <cell r="H912">
            <v>21000000</v>
          </cell>
          <cell r="I912" t="str">
            <v>04/2024</v>
          </cell>
          <cell r="J912">
            <v>945000</v>
          </cell>
          <cell r="K912">
            <v>630000</v>
          </cell>
          <cell r="L912">
            <v>315000</v>
          </cell>
          <cell r="M912">
            <v>0</v>
          </cell>
          <cell r="N912" t="str">
            <v/>
          </cell>
          <cell r="O912"/>
          <cell r="P912"/>
          <cell r="Q912"/>
          <cell r="R912"/>
          <cell r="S912"/>
          <cell r="T912">
            <v>23000000</v>
          </cell>
          <cell r="U912">
            <v>1035000</v>
          </cell>
          <cell r="V912"/>
          <cell r="W912"/>
          <cell r="X912"/>
          <cell r="Y912"/>
          <cell r="Z912"/>
          <cell r="AA912"/>
          <cell r="AB912"/>
          <cell r="AC912"/>
          <cell r="AD912">
            <v>23000000</v>
          </cell>
          <cell r="AE912">
            <v>1035000</v>
          </cell>
          <cell r="AF912"/>
        </row>
        <row r="913">
          <cell r="C913" t="str">
            <v>8685464572-001</v>
          </cell>
          <cell r="D913" t="str">
            <v>Nguyễn Thị Thu Hoài</v>
          </cell>
          <cell r="E913" t="str">
            <v>Lê Thị Hồng Gấm</v>
          </cell>
          <cell r="F913" t="str">
            <v>533/1 Trần Hưng Đạo</v>
          </cell>
          <cell r="G913" t="str">
            <v>Mua bán khung tranh ảnh, phụ kiện</v>
          </cell>
          <cell r="H913">
            <v>16000000</v>
          </cell>
          <cell r="I913" t="str">
            <v>01/2024</v>
          </cell>
          <cell r="J913">
            <v>240000</v>
          </cell>
          <cell r="K913">
            <v>160000</v>
          </cell>
          <cell r="L913">
            <v>80000</v>
          </cell>
          <cell r="M913">
            <v>0</v>
          </cell>
          <cell r="N913" t="str">
            <v/>
          </cell>
          <cell r="O913"/>
          <cell r="P913"/>
          <cell r="Q913"/>
          <cell r="R913"/>
          <cell r="S913"/>
          <cell r="T913">
            <v>19000000</v>
          </cell>
          <cell r="U913">
            <v>285000</v>
          </cell>
          <cell r="V913"/>
          <cell r="W913"/>
          <cell r="X913"/>
          <cell r="Y913"/>
          <cell r="Z913"/>
          <cell r="AA913"/>
          <cell r="AB913"/>
          <cell r="AC913"/>
          <cell r="AD913">
            <v>19000000</v>
          </cell>
          <cell r="AE913">
            <v>285000</v>
          </cell>
          <cell r="AF913"/>
        </row>
        <row r="914">
          <cell r="C914" t="str">
            <v>8685663560-001</v>
          </cell>
          <cell r="D914" t="str">
            <v>Võ Thị Bích My</v>
          </cell>
          <cell r="E914" t="str">
            <v>Lê Thị Hồng Gấm</v>
          </cell>
          <cell r="F914" t="str">
            <v>158 đường Nguyễn Thái Học</v>
          </cell>
          <cell r="G914" t="str">
            <v>Bán lẻ thảm, đệm, chăn, màn, rèm, vật liệu phủ tường và sàn trong các cửa hàng chuyên doanh (HỘ KINH DOANH KINH ĐÔ NỆM)</v>
          </cell>
          <cell r="H914">
            <v>40000000</v>
          </cell>
          <cell r="I914" t="str">
            <v>01/2024</v>
          </cell>
          <cell r="J914">
            <v>600000</v>
          </cell>
          <cell r="K914">
            <v>400000</v>
          </cell>
          <cell r="L914">
            <v>200000</v>
          </cell>
          <cell r="M914">
            <v>0</v>
          </cell>
          <cell r="N914" t="str">
            <v/>
          </cell>
          <cell r="O914"/>
          <cell r="P914"/>
          <cell r="Q914" t="str">
            <v>X</v>
          </cell>
          <cell r="R914"/>
          <cell r="S914"/>
          <cell r="T914">
            <v>44000000</v>
          </cell>
          <cell r="U914">
            <v>660000</v>
          </cell>
          <cell r="V914"/>
          <cell r="W914"/>
          <cell r="X914"/>
          <cell r="Y914"/>
          <cell r="Z914"/>
          <cell r="AA914"/>
          <cell r="AB914"/>
          <cell r="AC914"/>
          <cell r="AD914">
            <v>44000000</v>
          </cell>
          <cell r="AE914">
            <v>660000</v>
          </cell>
          <cell r="AF914"/>
        </row>
        <row r="915">
          <cell r="C915" t="str">
            <v>8688201324-001</v>
          </cell>
          <cell r="D915" t="str">
            <v>Ngô Thị Mỹ</v>
          </cell>
          <cell r="E915" t="str">
            <v>Lê Thị Hồng Gấm</v>
          </cell>
          <cell r="F915" t="str">
            <v>178 Tăng Bạt Hổ</v>
          </cell>
          <cell r="G915" t="str">
            <v>Kinh doanh hàng điện thoại và phụ kiện (TÁO MỸ STORE)</v>
          </cell>
          <cell r="H915">
            <v>21000000</v>
          </cell>
          <cell r="I915" t="str">
            <v>01/2024</v>
          </cell>
          <cell r="J915">
            <v>315000</v>
          </cell>
          <cell r="K915">
            <v>210000</v>
          </cell>
          <cell r="L915">
            <v>105000</v>
          </cell>
          <cell r="M915">
            <v>0</v>
          </cell>
          <cell r="N915" t="str">
            <v/>
          </cell>
          <cell r="O915"/>
          <cell r="P915"/>
          <cell r="Q915"/>
          <cell r="R915"/>
          <cell r="S915"/>
          <cell r="T915">
            <v>23000000</v>
          </cell>
          <cell r="U915">
            <v>345000</v>
          </cell>
          <cell r="V915"/>
          <cell r="W915"/>
          <cell r="X915"/>
          <cell r="Y915"/>
          <cell r="Z915"/>
          <cell r="AA915"/>
          <cell r="AB915"/>
          <cell r="AC915"/>
          <cell r="AD915">
            <v>23000000</v>
          </cell>
          <cell r="AE915">
            <v>345000</v>
          </cell>
          <cell r="AF915"/>
        </row>
        <row r="916">
          <cell r="C916" t="str">
            <v>8691336392-001</v>
          </cell>
          <cell r="D916" t="str">
            <v>Trần Thị Thanh Thảo</v>
          </cell>
          <cell r="E916" t="str">
            <v>Lê Thị Hồng Gấm</v>
          </cell>
          <cell r="F916" t="str">
            <v>140 đường Nguyễn Thái Học</v>
          </cell>
          <cell r="G916" t="str">
            <v>Bán lẻ thuốc, dụng cụ y tế, mỹ phẩm và vật phẩm vệ sinh trong các cửa hàng chuyên doanh (HỘ KINH DOANH NHÀ THUỐC PHƯƠNG ĐẠT)</v>
          </cell>
          <cell r="H916">
            <v>40000000</v>
          </cell>
          <cell r="I916" t="str">
            <v>01/2024</v>
          </cell>
          <cell r="J916">
            <v>600000</v>
          </cell>
          <cell r="K916">
            <v>400000</v>
          </cell>
          <cell r="L916">
            <v>200000</v>
          </cell>
          <cell r="M916">
            <v>0</v>
          </cell>
          <cell r="N916" t="str">
            <v/>
          </cell>
          <cell r="O916"/>
          <cell r="P916"/>
          <cell r="Q916"/>
          <cell r="R916"/>
          <cell r="S916"/>
          <cell r="T916">
            <v>40000000</v>
          </cell>
          <cell r="U916">
            <v>600000</v>
          </cell>
          <cell r="V916"/>
          <cell r="W916"/>
          <cell r="X916"/>
          <cell r="Y916"/>
          <cell r="Z916"/>
          <cell r="AA916"/>
          <cell r="AB916"/>
          <cell r="AC916"/>
          <cell r="AD916">
            <v>40000000</v>
          </cell>
          <cell r="AE916">
            <v>600000</v>
          </cell>
          <cell r="AF916"/>
        </row>
        <row r="917">
          <cell r="C917" t="str">
            <v>8708253154-001</v>
          </cell>
          <cell r="D917" t="str">
            <v>Hoàng Thanh Tùng</v>
          </cell>
          <cell r="E917" t="str">
            <v>Lê Thị Hồng Gấm</v>
          </cell>
          <cell r="F917" t="str">
            <v>tổ 33 khu vực 5</v>
          </cell>
          <cell r="G917" t="str">
            <v>dịch vụ vận tải hành khách và cho thuê xe</v>
          </cell>
          <cell r="H917">
            <v>15000000</v>
          </cell>
          <cell r="I917" t="str">
            <v>01/2024</v>
          </cell>
          <cell r="J917">
            <v>675000</v>
          </cell>
          <cell r="K917">
            <v>450000</v>
          </cell>
          <cell r="L917">
            <v>225000</v>
          </cell>
          <cell r="M917">
            <v>0</v>
          </cell>
          <cell r="N917" t="str">
            <v/>
          </cell>
          <cell r="O917"/>
          <cell r="P917"/>
          <cell r="Q917"/>
          <cell r="R917"/>
          <cell r="S917"/>
          <cell r="T917">
            <v>15000000</v>
          </cell>
          <cell r="U917">
            <v>675000</v>
          </cell>
          <cell r="V917"/>
          <cell r="W917"/>
          <cell r="X917"/>
          <cell r="Y917"/>
          <cell r="Z917"/>
          <cell r="AA917"/>
          <cell r="AB917"/>
          <cell r="AC917"/>
          <cell r="AD917">
            <v>15000000</v>
          </cell>
          <cell r="AE917">
            <v>675000</v>
          </cell>
          <cell r="AF917"/>
        </row>
        <row r="918">
          <cell r="C918" t="str">
            <v>8712590850-001</v>
          </cell>
          <cell r="D918" t="str">
            <v>Lê Thị Hồng Thảo</v>
          </cell>
          <cell r="E918" t="str">
            <v>Lê Thị Hồng Gấm</v>
          </cell>
          <cell r="F918" t="str">
            <v>07/15 đường Nguyễn Tất Thành</v>
          </cell>
          <cell r="G918" t="str">
            <v>dịch vụ cà phê giải khát (HỘ KINH DOANH TRÚC HỒ)</v>
          </cell>
          <cell r="H918">
            <v>25200000</v>
          </cell>
          <cell r="I918" t="str">
            <v>01/2024</v>
          </cell>
          <cell r="J918">
            <v>1134000</v>
          </cell>
          <cell r="K918">
            <v>756000</v>
          </cell>
          <cell r="L918">
            <v>378000</v>
          </cell>
          <cell r="M918">
            <v>0</v>
          </cell>
          <cell r="N918" t="str">
            <v/>
          </cell>
          <cell r="O918"/>
          <cell r="P918"/>
          <cell r="Q918"/>
          <cell r="R918"/>
          <cell r="S918"/>
          <cell r="T918">
            <v>28000000</v>
          </cell>
          <cell r="U918">
            <v>1260000</v>
          </cell>
          <cell r="V918"/>
          <cell r="W918"/>
          <cell r="X918"/>
          <cell r="Y918"/>
          <cell r="Z918"/>
          <cell r="AA918"/>
          <cell r="AB918"/>
          <cell r="AC918"/>
          <cell r="AD918">
            <v>28000000</v>
          </cell>
          <cell r="AE918">
            <v>1260000</v>
          </cell>
          <cell r="AF918"/>
        </row>
        <row r="919">
          <cell r="C919" t="str">
            <v>8719371865-001</v>
          </cell>
          <cell r="D919" t="str">
            <v>Huỳnh Thị Kim Hạnh</v>
          </cell>
          <cell r="E919" t="str">
            <v>Lê Thị Hồng Gấm</v>
          </cell>
          <cell r="F919" t="str">
            <v>271 Lê Hồng Phong</v>
          </cell>
          <cell r="G919" t="str">
            <v>mua bán và sửa chữa điện thoại (QUỐC APPLE II)</v>
          </cell>
          <cell r="H919">
            <v>30000000</v>
          </cell>
          <cell r="I919" t="str">
            <v>01/2024</v>
          </cell>
          <cell r="J919">
            <v>450000</v>
          </cell>
          <cell r="K919">
            <v>300000</v>
          </cell>
          <cell r="L919">
            <v>150000</v>
          </cell>
          <cell r="M919">
            <v>0</v>
          </cell>
          <cell r="N919" t="str">
            <v/>
          </cell>
          <cell r="O919"/>
          <cell r="P919"/>
          <cell r="Q919"/>
          <cell r="R919"/>
          <cell r="S919"/>
          <cell r="T919">
            <v>35000000</v>
          </cell>
          <cell r="U919">
            <v>525000</v>
          </cell>
          <cell r="V919"/>
          <cell r="W919"/>
          <cell r="X919"/>
          <cell r="Y919"/>
          <cell r="Z919"/>
          <cell r="AA919"/>
          <cell r="AB919"/>
          <cell r="AC919"/>
          <cell r="AD919">
            <v>35000000</v>
          </cell>
          <cell r="AE919">
            <v>525000</v>
          </cell>
          <cell r="AF919"/>
        </row>
        <row r="920">
          <cell r="C920" t="str">
            <v>8736021998-001</v>
          </cell>
          <cell r="D920" t="str">
            <v>Lê Minh Đức</v>
          </cell>
          <cell r="E920" t="str">
            <v>Lê Thị Hồng Gấm</v>
          </cell>
          <cell r="F920" t="str">
            <v>Tổ 56, khu vực 8, phường Lê Hồng Phong</v>
          </cell>
          <cell r="G920" t="str">
            <v>dịch vụ cà phê giải khát</v>
          </cell>
          <cell r="H920">
            <v>12600000</v>
          </cell>
          <cell r="I920" t="str">
            <v>01/2024</v>
          </cell>
          <cell r="J920">
            <v>567000</v>
          </cell>
          <cell r="K920">
            <v>378000</v>
          </cell>
          <cell r="L920">
            <v>189000</v>
          </cell>
          <cell r="M920">
            <v>0</v>
          </cell>
          <cell r="N920" t="str">
            <v/>
          </cell>
          <cell r="O920"/>
          <cell r="P920"/>
          <cell r="Q920"/>
          <cell r="R920"/>
          <cell r="S920"/>
          <cell r="T920">
            <v>12600000</v>
          </cell>
          <cell r="U920">
            <v>567000</v>
          </cell>
          <cell r="V920"/>
          <cell r="W920"/>
          <cell r="X920"/>
          <cell r="Y920"/>
          <cell r="Z920"/>
          <cell r="AA920"/>
          <cell r="AB920"/>
          <cell r="AC920"/>
          <cell r="AD920">
            <v>12600000</v>
          </cell>
          <cell r="AE920">
            <v>567000</v>
          </cell>
          <cell r="AF920"/>
        </row>
        <row r="921">
          <cell r="C921" t="str">
            <v>8748769139-001</v>
          </cell>
          <cell r="D921" t="str">
            <v>Trần Thị Chu Vi</v>
          </cell>
          <cell r="E921" t="str">
            <v>Lê Thị Hồng Gấm</v>
          </cell>
          <cell r="F921" t="str">
            <v>118B đường Nguyễn Thái Học</v>
          </cell>
          <cell r="G921" t="str">
            <v>Bán lẻ trò chơi, đồ chơi trong các cửa hàng chuyên doanh (HỘ KINH DOANH BÓNG BẢO NGỌC)</v>
          </cell>
          <cell r="H921">
            <v>10000000</v>
          </cell>
          <cell r="I921" t="str">
            <v>01/2024</v>
          </cell>
          <cell r="J921">
            <v>150000</v>
          </cell>
          <cell r="K921">
            <v>100000</v>
          </cell>
          <cell r="L921">
            <v>50000</v>
          </cell>
          <cell r="M921">
            <v>0</v>
          </cell>
          <cell r="N921" t="str">
            <v/>
          </cell>
          <cell r="O921"/>
          <cell r="P921"/>
          <cell r="Q921"/>
          <cell r="R921"/>
          <cell r="S921"/>
          <cell r="T921">
            <v>11000000</v>
          </cell>
          <cell r="U921">
            <v>165000</v>
          </cell>
          <cell r="V921"/>
          <cell r="W921"/>
          <cell r="X921"/>
          <cell r="Y921"/>
          <cell r="Z921"/>
          <cell r="AA921"/>
          <cell r="AB921"/>
          <cell r="AC921"/>
          <cell r="AD921">
            <v>11000000</v>
          </cell>
          <cell r="AE921">
            <v>165000</v>
          </cell>
          <cell r="AF921"/>
        </row>
        <row r="922">
          <cell r="C922" t="str">
            <v>8753647827-001</v>
          </cell>
          <cell r="D922" t="str">
            <v>Huỳnh Thị Thanh Mai</v>
          </cell>
          <cell r="E922" t="str">
            <v>Lê Thị Hồng Gấm</v>
          </cell>
          <cell r="F922" t="str">
            <v>26 Nguyễn Tất Thành</v>
          </cell>
          <cell r="G922" t="str">
            <v>dịch vụ ăn uống (QUÁN BÉ)</v>
          </cell>
          <cell r="H922">
            <v>20000000</v>
          </cell>
          <cell r="I922" t="str">
            <v>01/2024</v>
          </cell>
          <cell r="J922">
            <v>900000</v>
          </cell>
          <cell r="K922">
            <v>600000</v>
          </cell>
          <cell r="L922">
            <v>300000</v>
          </cell>
          <cell r="M922">
            <v>0</v>
          </cell>
          <cell r="N922" t="str">
            <v>X</v>
          </cell>
          <cell r="O922"/>
          <cell r="P922"/>
          <cell r="Q922"/>
          <cell r="R922"/>
          <cell r="S922"/>
          <cell r="T922">
            <v>20000000</v>
          </cell>
          <cell r="U922">
            <v>900000</v>
          </cell>
          <cell r="V922"/>
          <cell r="W922"/>
          <cell r="X922"/>
          <cell r="Y922"/>
          <cell r="Z922"/>
          <cell r="AA922"/>
          <cell r="AB922"/>
          <cell r="AC922"/>
          <cell r="AD922">
            <v>20000000</v>
          </cell>
          <cell r="AE922">
            <v>900000</v>
          </cell>
          <cell r="AF922"/>
        </row>
        <row r="923">
          <cell r="C923" t="str">
            <v>8754611252-001</v>
          </cell>
          <cell r="D923" t="str">
            <v>Nguyễn Lê Trung</v>
          </cell>
          <cell r="E923" t="str">
            <v>Lê Thị Hồng Gấm</v>
          </cell>
          <cell r="F923" t="str">
            <v>532 Hoàng Văn Thụ</v>
          </cell>
          <cell r="G923" t="str">
            <v>dịch vụ cà phê giải khát</v>
          </cell>
          <cell r="H923">
            <v>16000000</v>
          </cell>
          <cell r="I923" t="str">
            <v>01/2024</v>
          </cell>
          <cell r="J923">
            <v>720000</v>
          </cell>
          <cell r="K923">
            <v>480000</v>
          </cell>
          <cell r="L923">
            <v>240000</v>
          </cell>
          <cell r="M923">
            <v>0</v>
          </cell>
          <cell r="N923" t="str">
            <v/>
          </cell>
          <cell r="O923"/>
          <cell r="P923"/>
          <cell r="Q923"/>
          <cell r="R923"/>
          <cell r="S923"/>
          <cell r="T923">
            <v>18000000</v>
          </cell>
          <cell r="U923">
            <v>810000</v>
          </cell>
          <cell r="V923"/>
          <cell r="W923"/>
          <cell r="X923"/>
          <cell r="Y923"/>
          <cell r="Z923"/>
          <cell r="AA923"/>
          <cell r="AB923"/>
          <cell r="AC923"/>
          <cell r="AD923">
            <v>18000000</v>
          </cell>
          <cell r="AE923">
            <v>810000</v>
          </cell>
          <cell r="AF923"/>
        </row>
        <row r="924">
          <cell r="C924" t="str">
            <v>8773537981-001</v>
          </cell>
          <cell r="D924" t="str">
            <v>Huỳnh Thị Phương Linh</v>
          </cell>
          <cell r="E924" t="str">
            <v>Lê Thị Hồng Gấm</v>
          </cell>
          <cell r="F924" t="str">
            <v>545 Hoàng Văn Thụ</v>
          </cell>
          <cell r="G924" t="str">
            <v>Dịch vụ ăn uống</v>
          </cell>
          <cell r="H924">
            <v>19000000</v>
          </cell>
          <cell r="I924" t="str">
            <v>01/2024</v>
          </cell>
          <cell r="J924">
            <v>855000</v>
          </cell>
          <cell r="K924">
            <v>570000</v>
          </cell>
          <cell r="L924">
            <v>285000</v>
          </cell>
          <cell r="M924">
            <v>0</v>
          </cell>
          <cell r="N924" t="str">
            <v>X</v>
          </cell>
          <cell r="O924"/>
          <cell r="P924"/>
          <cell r="Q924"/>
          <cell r="R924"/>
          <cell r="S924"/>
          <cell r="T924">
            <v>19000000</v>
          </cell>
          <cell r="U924">
            <v>855000</v>
          </cell>
          <cell r="V924"/>
          <cell r="W924"/>
          <cell r="X924"/>
          <cell r="Y924"/>
          <cell r="Z924"/>
          <cell r="AA924"/>
          <cell r="AB924"/>
          <cell r="AC924"/>
          <cell r="AD924">
            <v>19000000</v>
          </cell>
          <cell r="AE924">
            <v>855000</v>
          </cell>
          <cell r="AF924"/>
        </row>
        <row r="925">
          <cell r="C925" t="str">
            <v>8781075466-001</v>
          </cell>
          <cell r="D925" t="str">
            <v>Nguyễn Quốc Thắng</v>
          </cell>
          <cell r="E925" t="str">
            <v>Lê Thị Hồng Gấm</v>
          </cell>
          <cell r="F925" t="str">
            <v>62 Trần Phú</v>
          </cell>
          <cell r="G925" t="str">
            <v>mua bán, sửa chữa, kí gởi điện thoại (CT PHONE)</v>
          </cell>
          <cell r="H925">
            <v>13000000</v>
          </cell>
          <cell r="I925" t="str">
            <v>01/2024</v>
          </cell>
          <cell r="J925">
            <v>250000</v>
          </cell>
          <cell r="K925">
            <v>170000</v>
          </cell>
          <cell r="L925">
            <v>80000</v>
          </cell>
          <cell r="M925">
            <v>0</v>
          </cell>
          <cell r="N925" t="str">
            <v/>
          </cell>
          <cell r="O925"/>
          <cell r="P925"/>
          <cell r="Q925"/>
          <cell r="R925"/>
          <cell r="S925"/>
          <cell r="T925">
            <v>16000000</v>
          </cell>
          <cell r="U925">
            <v>295000</v>
          </cell>
          <cell r="V925"/>
          <cell r="W925"/>
          <cell r="X925"/>
          <cell r="Y925"/>
          <cell r="Z925"/>
          <cell r="AA925"/>
          <cell r="AB925"/>
          <cell r="AC925"/>
          <cell r="AD925">
            <v>16000000</v>
          </cell>
          <cell r="AE925">
            <v>295000</v>
          </cell>
          <cell r="AF925"/>
        </row>
        <row r="926">
          <cell r="C926" t="str">
            <v>8793186918-001</v>
          </cell>
          <cell r="D926" t="str">
            <v>Nguyễn Thị Thu Hường</v>
          </cell>
          <cell r="E926" t="str">
            <v>Lê Thị Hồng Gấm</v>
          </cell>
          <cell r="F926" t="str">
            <v>677 Trần Hưng Đạo</v>
          </cell>
          <cell r="G926" t="str">
            <v>Bán quần áo (VIỆT TIẾN)</v>
          </cell>
          <cell r="H926">
            <v>50000000</v>
          </cell>
          <cell r="I926" t="str">
            <v>01/2024</v>
          </cell>
          <cell r="J926">
            <v>750000</v>
          </cell>
          <cell r="K926">
            <v>500000</v>
          </cell>
          <cell r="L926">
            <v>250000</v>
          </cell>
          <cell r="M926">
            <v>0</v>
          </cell>
          <cell r="N926" t="str">
            <v/>
          </cell>
          <cell r="O926"/>
          <cell r="P926"/>
          <cell r="Q926"/>
          <cell r="R926"/>
          <cell r="S926"/>
          <cell r="T926">
            <v>55000000</v>
          </cell>
          <cell r="U926">
            <v>825000</v>
          </cell>
          <cell r="V926"/>
          <cell r="W926"/>
          <cell r="X926"/>
          <cell r="Y926"/>
          <cell r="Z926"/>
          <cell r="AA926"/>
          <cell r="AB926"/>
          <cell r="AC926"/>
          <cell r="AD926">
            <v>55000000</v>
          </cell>
          <cell r="AE926">
            <v>825000</v>
          </cell>
          <cell r="AF926"/>
        </row>
        <row r="927">
          <cell r="C927" t="str">
            <v>8802823059-001</v>
          </cell>
          <cell r="D927" t="str">
            <v>Trần Duy Trúc</v>
          </cell>
          <cell r="E927" t="str">
            <v>Lê Thị Hồng Gấm</v>
          </cell>
          <cell r="F927" t="str">
            <v>331 Lê Hồng Phong</v>
          </cell>
          <cell r="G927" t="str">
            <v>mua bán, sửa chữa điện thoại di động và các mặt hàng điện tử khác (TRÚC REPAIR)</v>
          </cell>
          <cell r="H927">
            <v>15100000</v>
          </cell>
          <cell r="I927" t="str">
            <v>01/2024</v>
          </cell>
          <cell r="J927">
            <v>342000</v>
          </cell>
          <cell r="K927">
            <v>235000</v>
          </cell>
          <cell r="L927">
            <v>107000</v>
          </cell>
          <cell r="M927">
            <v>0</v>
          </cell>
          <cell r="N927" t="str">
            <v/>
          </cell>
          <cell r="O927"/>
          <cell r="P927"/>
          <cell r="Q927"/>
          <cell r="R927"/>
          <cell r="S927"/>
          <cell r="T927">
            <v>17500000</v>
          </cell>
          <cell r="U927">
            <v>400000</v>
          </cell>
          <cell r="V927"/>
          <cell r="W927"/>
          <cell r="X927"/>
          <cell r="Y927"/>
          <cell r="Z927"/>
          <cell r="AA927"/>
          <cell r="AB927"/>
          <cell r="AC927"/>
          <cell r="AD927">
            <v>17500000</v>
          </cell>
          <cell r="AE927">
            <v>400000</v>
          </cell>
          <cell r="AF927"/>
        </row>
        <row r="928">
          <cell r="C928" t="str">
            <v>8827535599-001</v>
          </cell>
          <cell r="D928" t="str">
            <v>Võ Tuấn Minh</v>
          </cell>
          <cell r="E928" t="str">
            <v>Lê Thị Hồng Gấm</v>
          </cell>
          <cell r="F928" t="str">
            <v>tổ 39 khu vực 6</v>
          </cell>
          <cell r="G928" t="str">
            <v>mua bán điện thoại và linh kiện điện thoại. Dịch vụ vận tải hành khách và cho thuê xe (HỘ KINH DOANH MINH TÁO)</v>
          </cell>
          <cell r="H928">
            <v>20000000</v>
          </cell>
          <cell r="I928" t="str">
            <v>01/2024</v>
          </cell>
          <cell r="J928">
            <v>750000</v>
          </cell>
          <cell r="K928">
            <v>500000</v>
          </cell>
          <cell r="L928">
            <v>250000</v>
          </cell>
          <cell r="M928">
            <v>0</v>
          </cell>
          <cell r="N928" t="str">
            <v/>
          </cell>
          <cell r="O928"/>
          <cell r="P928"/>
          <cell r="Q928"/>
          <cell r="R928"/>
          <cell r="S928"/>
          <cell r="T928">
            <v>21000000</v>
          </cell>
          <cell r="U928">
            <v>765000</v>
          </cell>
          <cell r="V928"/>
          <cell r="W928"/>
          <cell r="X928"/>
          <cell r="Y928"/>
          <cell r="Z928"/>
          <cell r="AA928"/>
          <cell r="AB928"/>
          <cell r="AC928"/>
          <cell r="AD928">
            <v>21000000</v>
          </cell>
          <cell r="AE928">
            <v>765000</v>
          </cell>
          <cell r="AF928"/>
        </row>
        <row r="929">
          <cell r="C929" t="str">
            <v>8852140932-001</v>
          </cell>
          <cell r="D929" t="str">
            <v>Ngô Nguyễn Kim Anh</v>
          </cell>
          <cell r="E929" t="str">
            <v>Lê Thị Hồng Gấm</v>
          </cell>
          <cell r="F929" t="str">
            <v>469 đường Hoàng Văn Thụ</v>
          </cell>
          <cell r="G929" t="str">
            <v>Cắt tóc, làm đầu, gội đầu (HỘ KINH DOANH SHI SPA)</v>
          </cell>
          <cell r="H929">
            <v>8500000</v>
          </cell>
          <cell r="I929" t="str">
            <v>01/2024</v>
          </cell>
          <cell r="J929">
            <v>595000</v>
          </cell>
          <cell r="K929">
            <v>425000</v>
          </cell>
          <cell r="L929">
            <v>170000</v>
          </cell>
          <cell r="M929">
            <v>0</v>
          </cell>
          <cell r="N929" t="str">
            <v/>
          </cell>
          <cell r="O929"/>
          <cell r="P929"/>
          <cell r="Q929"/>
          <cell r="R929"/>
          <cell r="S929"/>
          <cell r="T929">
            <v>9000000</v>
          </cell>
          <cell r="U929">
            <v>630000</v>
          </cell>
          <cell r="V929"/>
          <cell r="W929"/>
          <cell r="X929"/>
          <cell r="Y929"/>
          <cell r="Z929"/>
          <cell r="AA929"/>
          <cell r="AB929"/>
          <cell r="AC929"/>
          <cell r="AD929">
            <v>9000000</v>
          </cell>
          <cell r="AE929">
            <v>630000</v>
          </cell>
          <cell r="AF929"/>
        </row>
        <row r="930">
          <cell r="C930" t="str">
            <v>8907287052-001</v>
          </cell>
          <cell r="D930" t="str">
            <v>Đỗ Thị Nhật Hà</v>
          </cell>
          <cell r="E930" t="str">
            <v>Lê Thị Hồng Gấm</v>
          </cell>
          <cell r="F930"/>
          <cell r="G930"/>
          <cell r="H930"/>
          <cell r="I930"/>
          <cell r="J930"/>
          <cell r="K930"/>
          <cell r="L930"/>
          <cell r="M930"/>
          <cell r="N930"/>
          <cell r="O930"/>
          <cell r="P930"/>
          <cell r="Q930"/>
          <cell r="R930"/>
          <cell r="S930"/>
          <cell r="T930">
            <v>13000000</v>
          </cell>
          <cell r="U930">
            <v>305000</v>
          </cell>
          <cell r="V930"/>
          <cell r="W930"/>
          <cell r="X930"/>
          <cell r="Y930"/>
          <cell r="Z930"/>
          <cell r="AA930"/>
          <cell r="AB930"/>
          <cell r="AC930"/>
          <cell r="AD930">
            <v>13000000</v>
          </cell>
          <cell r="AE930">
            <v>305000</v>
          </cell>
          <cell r="AF930" t="str">
            <v>Hộ mới</v>
          </cell>
        </row>
        <row r="931">
          <cell r="C931" t="str">
            <v>8448033436-001</v>
          </cell>
          <cell r="D931" t="str">
            <v>Trần Nguyễn Ngọc Hà</v>
          </cell>
          <cell r="E931" t="str">
            <v>Lê Thị Hồng Gấm</v>
          </cell>
          <cell r="F931"/>
          <cell r="G931"/>
          <cell r="H931"/>
          <cell r="I931"/>
          <cell r="J931"/>
          <cell r="K931"/>
          <cell r="L931"/>
          <cell r="M931"/>
          <cell r="N931"/>
          <cell r="O931"/>
          <cell r="P931"/>
          <cell r="Q931"/>
          <cell r="R931"/>
          <cell r="S931"/>
          <cell r="T931">
            <v>10000000</v>
          </cell>
          <cell r="U931">
            <v>150000</v>
          </cell>
          <cell r="V931"/>
          <cell r="W931"/>
          <cell r="X931"/>
          <cell r="Y931"/>
          <cell r="Z931"/>
          <cell r="AA931"/>
          <cell r="AB931"/>
          <cell r="AC931"/>
          <cell r="AD931">
            <v>10000000</v>
          </cell>
          <cell r="AE931">
            <v>150000</v>
          </cell>
          <cell r="AF931" t="str">
            <v>Hộ mới</v>
          </cell>
        </row>
        <row r="932">
          <cell r="C932" t="str">
            <v>4100598006-001</v>
          </cell>
          <cell r="D932" t="str">
            <v>Nguyễn Lê Ngọc Diệp</v>
          </cell>
          <cell r="E932" t="str">
            <v>Lê Thị Hồng Gấm</v>
          </cell>
          <cell r="F932"/>
          <cell r="G932"/>
          <cell r="H932"/>
          <cell r="I932"/>
          <cell r="J932"/>
          <cell r="K932"/>
          <cell r="L932"/>
          <cell r="M932"/>
          <cell r="N932"/>
          <cell r="O932"/>
          <cell r="P932"/>
          <cell r="Q932"/>
          <cell r="R932"/>
          <cell r="S932"/>
          <cell r="T932">
            <v>10000000</v>
          </cell>
          <cell r="U932">
            <v>150000</v>
          </cell>
          <cell r="V932"/>
          <cell r="W932"/>
          <cell r="X932"/>
          <cell r="Y932"/>
          <cell r="Z932"/>
          <cell r="AA932"/>
          <cell r="AB932"/>
          <cell r="AC932"/>
          <cell r="AD932">
            <v>10000000</v>
          </cell>
          <cell r="AE932">
            <v>150000</v>
          </cell>
          <cell r="AF932" t="str">
            <v>Hộ mới</v>
          </cell>
        </row>
        <row r="933">
          <cell r="C933" t="str">
            <v>8881086905-001</v>
          </cell>
          <cell r="D933" t="str">
            <v>Trần Quang Huy</v>
          </cell>
          <cell r="E933" t="str">
            <v>Lê Thị Hồng Gấm</v>
          </cell>
          <cell r="F933" t="str">
            <v>53A đường Lý Thường Kiệt</v>
          </cell>
          <cell r="G933" t="str">
            <v>Bán buôn thiết bị và linh kiện điện tử, viễn thông (HỘ KINH DOANH O3 STORE)</v>
          </cell>
          <cell r="H933">
            <v>15200000</v>
          </cell>
          <cell r="I933" t="str">
            <v>05/2024</v>
          </cell>
          <cell r="J933">
            <v>228000</v>
          </cell>
          <cell r="K933">
            <v>152000</v>
          </cell>
          <cell r="L933">
            <v>76000</v>
          </cell>
          <cell r="M933">
            <v>0</v>
          </cell>
          <cell r="N933" t="str">
            <v/>
          </cell>
          <cell r="O933"/>
          <cell r="P933"/>
          <cell r="Q933"/>
          <cell r="R933"/>
          <cell r="S933"/>
          <cell r="T933">
            <v>18000000</v>
          </cell>
          <cell r="U933">
            <v>270000</v>
          </cell>
          <cell r="V933"/>
          <cell r="W933"/>
          <cell r="X933"/>
          <cell r="Y933"/>
          <cell r="Z933"/>
          <cell r="AA933"/>
          <cell r="AB933"/>
          <cell r="AC933"/>
          <cell r="AD933">
            <v>18000000</v>
          </cell>
          <cell r="AE933">
            <v>270000</v>
          </cell>
          <cell r="AF933"/>
        </row>
        <row r="934">
          <cell r="C934" t="str">
            <v>0308558083-001</v>
          </cell>
          <cell r="D934" t="str">
            <v>Nguyễn Thị Thu Thảo</v>
          </cell>
          <cell r="E934" t="str">
            <v>Đặng Quang Anh</v>
          </cell>
          <cell r="F934" t="str">
            <v>41 Nguyễn Lạc</v>
          </cell>
          <cell r="G934" t="str">
            <v>dịch vụ cho thuê lưu trú (HỘ KINH DOANH HOMESTAY THẢO NGUYÊN)</v>
          </cell>
          <cell r="H934">
            <v>8400000</v>
          </cell>
          <cell r="I934" t="str">
            <v>01/2024</v>
          </cell>
          <cell r="J934">
            <v>588000</v>
          </cell>
          <cell r="K934">
            <v>420000</v>
          </cell>
          <cell r="L934">
            <v>168000</v>
          </cell>
          <cell r="M934">
            <v>0</v>
          </cell>
          <cell r="N934" t="str">
            <v/>
          </cell>
          <cell r="O934"/>
          <cell r="P934"/>
          <cell r="Q934"/>
          <cell r="R934"/>
          <cell r="S934"/>
          <cell r="T934"/>
          <cell r="U934"/>
          <cell r="V934"/>
          <cell r="W934"/>
          <cell r="X934"/>
          <cell r="Y934"/>
          <cell r="Z934"/>
          <cell r="AA934"/>
          <cell r="AB934">
            <v>8600000</v>
          </cell>
          <cell r="AC934">
            <v>602000</v>
          </cell>
          <cell r="AD934">
            <v>8600000</v>
          </cell>
          <cell r="AE934">
            <v>602000</v>
          </cell>
          <cell r="AF934"/>
        </row>
        <row r="935">
          <cell r="C935" t="str">
            <v>0308850320</v>
          </cell>
          <cell r="D935" t="str">
            <v>Phan Đình Khoa</v>
          </cell>
          <cell r="E935" t="str">
            <v>Đặng Quang Anh</v>
          </cell>
          <cell r="F935" t="str">
            <v>335A Nguyễn Huệ</v>
          </cell>
          <cell r="G935" t="str">
            <v>buôn bán mắt kính thời trang</v>
          </cell>
          <cell r="H935">
            <v>12000000</v>
          </cell>
          <cell r="I935" t="str">
            <v>01/2024</v>
          </cell>
          <cell r="J935">
            <v>180000</v>
          </cell>
          <cell r="K935">
            <v>120000</v>
          </cell>
          <cell r="L935">
            <v>60000</v>
          </cell>
          <cell r="M935">
            <v>0</v>
          </cell>
          <cell r="N935" t="str">
            <v/>
          </cell>
          <cell r="O935"/>
          <cell r="P935"/>
          <cell r="Q935"/>
          <cell r="R935"/>
          <cell r="S935"/>
          <cell r="T935"/>
          <cell r="U935"/>
          <cell r="V935"/>
          <cell r="W935"/>
          <cell r="X935"/>
          <cell r="Y935"/>
          <cell r="Z935"/>
          <cell r="AA935"/>
          <cell r="AB935">
            <v>13000000</v>
          </cell>
          <cell r="AC935">
            <v>195000</v>
          </cell>
          <cell r="AD935">
            <v>13000000</v>
          </cell>
          <cell r="AE935">
            <v>195000</v>
          </cell>
          <cell r="AF935"/>
        </row>
        <row r="936">
          <cell r="C936" t="str">
            <v>3700494695</v>
          </cell>
          <cell r="D936" t="str">
            <v>Lâm Thanh Hải</v>
          </cell>
          <cell r="E936" t="str">
            <v>Đặng Quang Anh</v>
          </cell>
          <cell r="F936" t="str">
            <v>125 Lê Hồng Phong</v>
          </cell>
          <cell r="G936" t="str">
            <v>Mua bán dược phẩm ngoài giờ</v>
          </cell>
          <cell r="H936">
            <v>757000000</v>
          </cell>
          <cell r="I936" t="str">
            <v>01/2024</v>
          </cell>
          <cell r="J936">
            <v>11355000</v>
          </cell>
          <cell r="K936">
            <v>7570000</v>
          </cell>
          <cell r="L936">
            <v>3785000</v>
          </cell>
          <cell r="M936">
            <v>0</v>
          </cell>
          <cell r="N936" t="str">
            <v/>
          </cell>
          <cell r="O936"/>
          <cell r="P936">
            <v>993887000</v>
          </cell>
          <cell r="Q936"/>
          <cell r="R936"/>
          <cell r="S936"/>
          <cell r="T936"/>
          <cell r="U936"/>
          <cell r="V936"/>
          <cell r="W936"/>
          <cell r="X936"/>
          <cell r="Y936"/>
          <cell r="Z936"/>
          <cell r="AA936"/>
          <cell r="AB936">
            <v>900000000</v>
          </cell>
          <cell r="AC936">
            <v>13500000</v>
          </cell>
          <cell r="AD936">
            <v>900000000</v>
          </cell>
          <cell r="AE936">
            <v>13500000</v>
          </cell>
          <cell r="AF936"/>
        </row>
        <row r="937">
          <cell r="C937" t="str">
            <v>4100226600</v>
          </cell>
          <cell r="D937" t="str">
            <v>Võ Thị Loan</v>
          </cell>
          <cell r="E937" t="str">
            <v>Đặng Quang Anh</v>
          </cell>
          <cell r="F937" t="str">
            <v>Tổ 34, Khu Vực 5</v>
          </cell>
          <cell r="G937" t="str">
            <v>Dịch vụ cà phê giải khát</v>
          </cell>
          <cell r="H937">
            <v>13000000</v>
          </cell>
          <cell r="I937" t="str">
            <v>01/2024</v>
          </cell>
          <cell r="J937">
            <v>585000</v>
          </cell>
          <cell r="K937">
            <v>390000</v>
          </cell>
          <cell r="L937">
            <v>195000</v>
          </cell>
          <cell r="M937">
            <v>0</v>
          </cell>
          <cell r="N937" t="str">
            <v/>
          </cell>
          <cell r="O937"/>
          <cell r="P937"/>
          <cell r="Q937"/>
          <cell r="R937"/>
          <cell r="S937"/>
          <cell r="T937"/>
          <cell r="U937"/>
          <cell r="V937"/>
          <cell r="W937"/>
          <cell r="X937"/>
          <cell r="Y937"/>
          <cell r="Z937"/>
          <cell r="AA937"/>
          <cell r="AB937">
            <v>0</v>
          </cell>
          <cell r="AC937">
            <v>0</v>
          </cell>
          <cell r="AD937">
            <v>0</v>
          </cell>
          <cell r="AE937">
            <v>0</v>
          </cell>
          <cell r="AF937"/>
        </row>
        <row r="938">
          <cell r="C938" t="str">
            <v>4100262528</v>
          </cell>
          <cell r="D938" t="str">
            <v>Nguyễn Thị Phùng Thường</v>
          </cell>
          <cell r="E938" t="str">
            <v>Đặng Quang Anh</v>
          </cell>
          <cell r="F938" t="str">
            <v>257 Nguyễn Huệ</v>
          </cell>
          <cell r="G938" t="str">
            <v>Dịch vụ ăn uống</v>
          </cell>
          <cell r="H938">
            <v>15000000</v>
          </cell>
          <cell r="I938" t="str">
            <v>01/2024</v>
          </cell>
          <cell r="J938">
            <v>675000</v>
          </cell>
          <cell r="K938">
            <v>450000</v>
          </cell>
          <cell r="L938">
            <v>225000</v>
          </cell>
          <cell r="M938">
            <v>0</v>
          </cell>
          <cell r="N938" t="str">
            <v/>
          </cell>
          <cell r="O938"/>
          <cell r="P938"/>
          <cell r="Q938"/>
          <cell r="R938"/>
          <cell r="S938"/>
          <cell r="T938"/>
          <cell r="U938"/>
          <cell r="V938"/>
          <cell r="W938"/>
          <cell r="X938"/>
          <cell r="Y938"/>
          <cell r="Z938"/>
          <cell r="AA938"/>
          <cell r="AB938">
            <v>16000000</v>
          </cell>
          <cell r="AC938">
            <v>720000</v>
          </cell>
          <cell r="AD938">
            <v>16000000</v>
          </cell>
          <cell r="AE938">
            <v>720000</v>
          </cell>
          <cell r="AF938"/>
        </row>
        <row r="939">
          <cell r="C939" t="str">
            <v>4100263384</v>
          </cell>
          <cell r="D939" t="str">
            <v>Mai Thị Kia</v>
          </cell>
          <cell r="E939" t="str">
            <v>Đặng Quang Anh</v>
          </cell>
          <cell r="F939" t="str">
            <v>Lô 58, chợ khu 2</v>
          </cell>
          <cell r="G939" t="str">
            <v>mua bán thịt heo, bò</v>
          </cell>
          <cell r="H939">
            <v>18400000</v>
          </cell>
          <cell r="I939" t="str">
            <v>01/2024</v>
          </cell>
          <cell r="J939">
            <v>276000</v>
          </cell>
          <cell r="K939">
            <v>184000</v>
          </cell>
          <cell r="L939">
            <v>92000</v>
          </cell>
          <cell r="M939">
            <v>0</v>
          </cell>
          <cell r="N939" t="str">
            <v/>
          </cell>
          <cell r="O939"/>
          <cell r="P939"/>
          <cell r="Q939" t="str">
            <v>X</v>
          </cell>
          <cell r="R939"/>
          <cell r="S939"/>
          <cell r="T939"/>
          <cell r="U939"/>
          <cell r="V939"/>
          <cell r="W939"/>
          <cell r="X939"/>
          <cell r="Y939"/>
          <cell r="Z939"/>
          <cell r="AA939"/>
          <cell r="AB939">
            <v>20000000</v>
          </cell>
          <cell r="AC939">
            <v>300000</v>
          </cell>
          <cell r="AD939">
            <v>20000000</v>
          </cell>
          <cell r="AE939">
            <v>300000</v>
          </cell>
          <cell r="AF939"/>
        </row>
        <row r="940">
          <cell r="C940" t="str">
            <v>4100263602</v>
          </cell>
          <cell r="D940" t="str">
            <v>Nguyễn Thị Loan</v>
          </cell>
          <cell r="E940" t="str">
            <v>Đặng Quang Anh</v>
          </cell>
          <cell r="F940" t="str">
            <v>Chợ xổm</v>
          </cell>
          <cell r="G940" t="str">
            <v>Bán tạp hoá</v>
          </cell>
          <cell r="H940">
            <v>26500000</v>
          </cell>
          <cell r="I940" t="str">
            <v>01/2024</v>
          </cell>
          <cell r="J940">
            <v>397500</v>
          </cell>
          <cell r="K940">
            <v>265000</v>
          </cell>
          <cell r="L940">
            <v>132500</v>
          </cell>
          <cell r="M940">
            <v>0</v>
          </cell>
          <cell r="N940" t="str">
            <v/>
          </cell>
          <cell r="O940"/>
          <cell r="P940"/>
          <cell r="Q940" t="str">
            <v>X</v>
          </cell>
          <cell r="R940"/>
          <cell r="S940"/>
          <cell r="T940"/>
          <cell r="U940"/>
          <cell r="V940"/>
          <cell r="W940"/>
          <cell r="X940"/>
          <cell r="Y940"/>
          <cell r="Z940"/>
          <cell r="AA940"/>
          <cell r="AB940">
            <v>27000000</v>
          </cell>
          <cell r="AC940">
            <v>405000</v>
          </cell>
          <cell r="AD940">
            <v>27000000</v>
          </cell>
          <cell r="AE940">
            <v>405000</v>
          </cell>
          <cell r="AF940"/>
        </row>
        <row r="941">
          <cell r="C941" t="str">
            <v>4100263810</v>
          </cell>
          <cell r="D941" t="str">
            <v>Đỗ Thị Hoàng Oanh</v>
          </cell>
          <cell r="E941" t="str">
            <v>Đặng Quang Anh</v>
          </cell>
          <cell r="F941" t="str">
            <v>371 B Nguyễn Huệ</v>
          </cell>
          <cell r="G941" t="str">
            <v>mua bán tạp hóa, bia,rượu nội, thuốc lá nội, sữa, công nghệ thực phẩm và nước giải khát (26/05/2014)</v>
          </cell>
          <cell r="H941">
            <v>125000000</v>
          </cell>
          <cell r="I941" t="str">
            <v>01/2024</v>
          </cell>
          <cell r="J941">
            <v>1875000</v>
          </cell>
          <cell r="K941">
            <v>1250000</v>
          </cell>
          <cell r="L941">
            <v>625000</v>
          </cell>
          <cell r="M941">
            <v>0</v>
          </cell>
          <cell r="N941" t="str">
            <v/>
          </cell>
          <cell r="O941"/>
          <cell r="P941"/>
          <cell r="Q941"/>
          <cell r="R941"/>
          <cell r="S941"/>
          <cell r="T941"/>
          <cell r="U941"/>
          <cell r="V941"/>
          <cell r="W941"/>
          <cell r="X941"/>
          <cell r="Y941"/>
          <cell r="Z941"/>
          <cell r="AA941"/>
          <cell r="AB941">
            <v>127000000</v>
          </cell>
          <cell r="AC941">
            <v>1905000</v>
          </cell>
          <cell r="AD941">
            <v>127000000</v>
          </cell>
          <cell r="AE941">
            <v>1905000</v>
          </cell>
          <cell r="AF941"/>
        </row>
        <row r="942">
          <cell r="C942" t="str">
            <v>4100264620</v>
          </cell>
          <cell r="D942" t="str">
            <v>Nguyễn Thị Thiện</v>
          </cell>
          <cell r="E942" t="str">
            <v>Đặng Quang Anh</v>
          </cell>
          <cell r="F942" t="str">
            <v>289 Nguyễn Huệ</v>
          </cell>
          <cell r="G942" t="str">
            <v>Mua bán quan tài hậu sự (18/12/2013)</v>
          </cell>
          <cell r="H942">
            <v>22000000</v>
          </cell>
          <cell r="I942" t="str">
            <v>01/2024</v>
          </cell>
          <cell r="J942">
            <v>330000</v>
          </cell>
          <cell r="K942">
            <v>220000</v>
          </cell>
          <cell r="L942">
            <v>110000</v>
          </cell>
          <cell r="M942">
            <v>0</v>
          </cell>
          <cell r="N942" t="str">
            <v/>
          </cell>
          <cell r="O942"/>
          <cell r="P942"/>
          <cell r="Q942"/>
          <cell r="R942"/>
          <cell r="S942"/>
          <cell r="T942"/>
          <cell r="U942"/>
          <cell r="V942"/>
          <cell r="W942"/>
          <cell r="X942"/>
          <cell r="Y942"/>
          <cell r="Z942"/>
          <cell r="AA942"/>
          <cell r="AB942">
            <v>24000000</v>
          </cell>
          <cell r="AC942">
            <v>360000</v>
          </cell>
          <cell r="AD942">
            <v>24000000</v>
          </cell>
          <cell r="AE942">
            <v>360000</v>
          </cell>
          <cell r="AF942"/>
        </row>
        <row r="943">
          <cell r="C943" t="str">
            <v>4100265092</v>
          </cell>
          <cell r="D943" t="str">
            <v>Lê Thị Năm</v>
          </cell>
          <cell r="E943" t="str">
            <v>Đặng Quang Anh</v>
          </cell>
          <cell r="F943" t="str">
            <v>136 Nguyễn Huệ</v>
          </cell>
          <cell r="G943" t="str">
            <v>ăn uống</v>
          </cell>
          <cell r="H943">
            <v>18000000</v>
          </cell>
          <cell r="I943" t="str">
            <v>01/2024</v>
          </cell>
          <cell r="J943">
            <v>810000</v>
          </cell>
          <cell r="K943">
            <v>540000</v>
          </cell>
          <cell r="L943">
            <v>270000</v>
          </cell>
          <cell r="M943">
            <v>0</v>
          </cell>
          <cell r="N943" t="str">
            <v/>
          </cell>
          <cell r="O943" t="str">
            <v>X</v>
          </cell>
          <cell r="P943"/>
          <cell r="Q943"/>
          <cell r="R943"/>
          <cell r="S943"/>
          <cell r="T943"/>
          <cell r="U943"/>
          <cell r="V943"/>
          <cell r="W943"/>
          <cell r="X943"/>
          <cell r="Y943"/>
          <cell r="Z943"/>
          <cell r="AA943"/>
          <cell r="AB943">
            <v>18000000</v>
          </cell>
          <cell r="AC943">
            <v>810000</v>
          </cell>
          <cell r="AD943">
            <v>18000000</v>
          </cell>
          <cell r="AE943">
            <v>810000</v>
          </cell>
          <cell r="AF943"/>
        </row>
        <row r="944">
          <cell r="C944" t="str">
            <v>4100265649-001</v>
          </cell>
          <cell r="D944" t="str">
            <v>Lý Thị Cúc</v>
          </cell>
          <cell r="E944" t="str">
            <v>Đặng Quang Anh</v>
          </cell>
          <cell r="F944" t="str">
            <v>145 Nguyễn Huệ</v>
          </cell>
          <cell r="G944" t="str">
            <v>mua bán mặt hàng thờ cúng, tủ thờ, tượng phật và đồng mỹ nghệ (ĐẠI LỢI)</v>
          </cell>
          <cell r="H944">
            <v>44000000</v>
          </cell>
          <cell r="I944" t="str">
            <v>01/2024</v>
          </cell>
          <cell r="J944">
            <v>660000</v>
          </cell>
          <cell r="K944">
            <v>440000</v>
          </cell>
          <cell r="L944">
            <v>220000</v>
          </cell>
          <cell r="M944">
            <v>0</v>
          </cell>
          <cell r="N944" t="str">
            <v/>
          </cell>
          <cell r="O944"/>
          <cell r="P944"/>
          <cell r="Q944"/>
          <cell r="R944"/>
          <cell r="S944"/>
          <cell r="T944"/>
          <cell r="U944"/>
          <cell r="V944"/>
          <cell r="W944"/>
          <cell r="X944"/>
          <cell r="Y944"/>
          <cell r="Z944"/>
          <cell r="AA944"/>
          <cell r="AB944">
            <v>48000000</v>
          </cell>
          <cell r="AC944">
            <v>720000</v>
          </cell>
          <cell r="AD944">
            <v>48000000</v>
          </cell>
          <cell r="AE944">
            <v>720000</v>
          </cell>
          <cell r="AF944"/>
        </row>
        <row r="945">
          <cell r="C945" t="str">
            <v>4100265800</v>
          </cell>
          <cell r="D945" t="str">
            <v>Vũ thị Thảo</v>
          </cell>
          <cell r="E945" t="str">
            <v>Đặng Quang Anh</v>
          </cell>
          <cell r="F945" t="str">
            <v>221 Tăng Bạt Hổ</v>
          </cell>
          <cell r="G945" t="str">
            <v>Giải khát</v>
          </cell>
          <cell r="H945">
            <v>21000000</v>
          </cell>
          <cell r="I945" t="str">
            <v>01/2024</v>
          </cell>
          <cell r="J945">
            <v>945000</v>
          </cell>
          <cell r="K945">
            <v>630000</v>
          </cell>
          <cell r="L945">
            <v>315000</v>
          </cell>
          <cell r="M945">
            <v>0</v>
          </cell>
          <cell r="N945" t="str">
            <v/>
          </cell>
          <cell r="O945"/>
          <cell r="P945"/>
          <cell r="Q945"/>
          <cell r="R945"/>
          <cell r="S945"/>
          <cell r="T945"/>
          <cell r="U945"/>
          <cell r="V945"/>
          <cell r="W945"/>
          <cell r="X945"/>
          <cell r="Y945"/>
          <cell r="Z945"/>
          <cell r="AA945"/>
          <cell r="AB945">
            <v>22000000</v>
          </cell>
          <cell r="AC945">
            <v>990000</v>
          </cell>
          <cell r="AD945">
            <v>22000000</v>
          </cell>
          <cell r="AE945">
            <v>990000</v>
          </cell>
          <cell r="AF945"/>
        </row>
        <row r="946">
          <cell r="C946" t="str">
            <v>4100301696</v>
          </cell>
          <cell r="D946" t="str">
            <v>Nguyễn Thị Ngọc Trung</v>
          </cell>
          <cell r="E946" t="str">
            <v>Đặng Quang Anh</v>
          </cell>
          <cell r="F946" t="str">
            <v>49 Nguyễn Huệ</v>
          </cell>
          <cell r="G946" t="str">
            <v>Dịch vụ lưu trú</v>
          </cell>
          <cell r="H946">
            <v>16000000</v>
          </cell>
          <cell r="I946" t="str">
            <v>01/2024</v>
          </cell>
          <cell r="J946">
            <v>1120000</v>
          </cell>
          <cell r="K946">
            <v>800000</v>
          </cell>
          <cell r="L946">
            <v>320000</v>
          </cell>
          <cell r="M946">
            <v>0</v>
          </cell>
          <cell r="N946" t="str">
            <v/>
          </cell>
          <cell r="O946"/>
          <cell r="P946"/>
          <cell r="Q946"/>
          <cell r="R946"/>
          <cell r="S946"/>
          <cell r="T946"/>
          <cell r="U946"/>
          <cell r="V946"/>
          <cell r="W946"/>
          <cell r="X946"/>
          <cell r="Y946"/>
          <cell r="Z946"/>
          <cell r="AA946"/>
          <cell r="AB946">
            <v>18000000</v>
          </cell>
          <cell r="AC946">
            <v>1260000</v>
          </cell>
          <cell r="AD946">
            <v>18000000</v>
          </cell>
          <cell r="AE946">
            <v>1260000</v>
          </cell>
          <cell r="AF946"/>
        </row>
        <row r="947">
          <cell r="C947" t="str">
            <v>4100318040</v>
          </cell>
          <cell r="D947" t="str">
            <v>Phan Thị Ánh Tuyết</v>
          </cell>
          <cell r="E947" t="str">
            <v>Đặng Quang Anh</v>
          </cell>
          <cell r="F947" t="str">
            <v>279 Nguyễn Huệ</v>
          </cell>
          <cell r="G947" t="str">
            <v>kinh doanh nhà trọ, dịch vụ cho thuê nhà</v>
          </cell>
          <cell r="H947">
            <v>13000000</v>
          </cell>
          <cell r="I947" t="str">
            <v>01/2024</v>
          </cell>
          <cell r="J947">
            <v>910000</v>
          </cell>
          <cell r="K947">
            <v>650000</v>
          </cell>
          <cell r="L947">
            <v>260000</v>
          </cell>
          <cell r="M947">
            <v>0</v>
          </cell>
          <cell r="N947" t="str">
            <v/>
          </cell>
          <cell r="O947"/>
          <cell r="P947"/>
          <cell r="Q947"/>
          <cell r="R947"/>
          <cell r="S947"/>
          <cell r="T947"/>
          <cell r="U947"/>
          <cell r="V947"/>
          <cell r="W947"/>
          <cell r="X947"/>
          <cell r="Y947"/>
          <cell r="Z947"/>
          <cell r="AA947"/>
          <cell r="AB947">
            <v>13500000</v>
          </cell>
          <cell r="AC947">
            <v>945000</v>
          </cell>
          <cell r="AD947">
            <v>13500000</v>
          </cell>
          <cell r="AE947">
            <v>945000</v>
          </cell>
          <cell r="AF947"/>
        </row>
        <row r="948">
          <cell r="C948" t="str">
            <v>4100346168</v>
          </cell>
          <cell r="D948" t="str">
            <v>Lê Hữu Lai</v>
          </cell>
          <cell r="E948" t="str">
            <v>Đặng Quang Anh</v>
          </cell>
          <cell r="F948" t="str">
            <v>125 Lê Hồng phong</v>
          </cell>
          <cell r="G948" t="str">
            <v>Dịch vụ phòng khám đa khoa</v>
          </cell>
          <cell r="H948">
            <v>255000000</v>
          </cell>
          <cell r="I948" t="str">
            <v>01/2024</v>
          </cell>
          <cell r="J948">
            <v>5100000</v>
          </cell>
          <cell r="K948">
            <v>0</v>
          </cell>
          <cell r="L948">
            <v>5100000</v>
          </cell>
          <cell r="M948">
            <v>0</v>
          </cell>
          <cell r="N948" t="str">
            <v/>
          </cell>
          <cell r="O948"/>
          <cell r="P948"/>
          <cell r="Q948"/>
          <cell r="R948"/>
          <cell r="S948"/>
          <cell r="T948"/>
          <cell r="U948"/>
          <cell r="V948"/>
          <cell r="W948"/>
          <cell r="X948"/>
          <cell r="Y948"/>
          <cell r="Z948"/>
          <cell r="AA948"/>
          <cell r="AB948">
            <v>260000000</v>
          </cell>
          <cell r="AC948">
            <v>5200000</v>
          </cell>
          <cell r="AD948">
            <v>260000000</v>
          </cell>
          <cell r="AE948">
            <v>5200000</v>
          </cell>
          <cell r="AF948"/>
        </row>
        <row r="949">
          <cell r="C949" t="str">
            <v>4100391509</v>
          </cell>
          <cell r="D949" t="str">
            <v>Hà Thúc Chí</v>
          </cell>
          <cell r="E949" t="str">
            <v>Đặng Quang Anh</v>
          </cell>
          <cell r="F949" t="str">
            <v>Khu tập thể bênh viện đa khoa tỉnh</v>
          </cell>
          <cell r="G949" t="str">
            <v>Dịch vụ y tế</v>
          </cell>
          <cell r="H949">
            <v>30000000</v>
          </cell>
          <cell r="I949" t="str">
            <v>01/2024</v>
          </cell>
          <cell r="J949">
            <v>600000</v>
          </cell>
          <cell r="K949">
            <v>0</v>
          </cell>
          <cell r="L949">
            <v>600000</v>
          </cell>
          <cell r="M949">
            <v>0</v>
          </cell>
          <cell r="N949" t="str">
            <v/>
          </cell>
          <cell r="O949"/>
          <cell r="P949"/>
          <cell r="Q949"/>
          <cell r="R949"/>
          <cell r="S949"/>
          <cell r="T949"/>
          <cell r="U949"/>
          <cell r="V949"/>
          <cell r="W949"/>
          <cell r="X949"/>
          <cell r="Y949"/>
          <cell r="Z949"/>
          <cell r="AA949"/>
          <cell r="AB949">
            <v>30000000</v>
          </cell>
          <cell r="AC949">
            <v>600000</v>
          </cell>
          <cell r="AD949">
            <v>30000000</v>
          </cell>
          <cell r="AE949">
            <v>600000</v>
          </cell>
          <cell r="AF949"/>
        </row>
        <row r="950">
          <cell r="C950" t="str">
            <v>4100391555</v>
          </cell>
          <cell r="D950" t="str">
            <v>Võ Văn Mỹ</v>
          </cell>
          <cell r="E950" t="str">
            <v>Đặng Quang Anh</v>
          </cell>
          <cell r="F950" t="str">
            <v>167 Nguyễn Huệ</v>
          </cell>
          <cell r="G950" t="str">
            <v>Dịch vụ y tế tư nhân</v>
          </cell>
          <cell r="H950">
            <v>14000000</v>
          </cell>
          <cell r="I950" t="str">
            <v>01/2024</v>
          </cell>
          <cell r="J950">
            <v>280000</v>
          </cell>
          <cell r="K950">
            <v>0</v>
          </cell>
          <cell r="L950">
            <v>280000</v>
          </cell>
          <cell r="M950">
            <v>0</v>
          </cell>
          <cell r="N950" t="str">
            <v/>
          </cell>
          <cell r="O950"/>
          <cell r="P950"/>
          <cell r="Q950"/>
          <cell r="R950"/>
          <cell r="S950"/>
          <cell r="T950"/>
          <cell r="U950"/>
          <cell r="V950"/>
          <cell r="W950"/>
          <cell r="X950"/>
          <cell r="Y950"/>
          <cell r="Z950"/>
          <cell r="AA950"/>
          <cell r="AB950">
            <v>15000000</v>
          </cell>
          <cell r="AC950">
            <v>300000</v>
          </cell>
          <cell r="AD950">
            <v>15000000</v>
          </cell>
          <cell r="AE950">
            <v>300000</v>
          </cell>
          <cell r="AF950"/>
        </row>
        <row r="951">
          <cell r="C951" t="str">
            <v>4100393640</v>
          </cell>
          <cell r="D951" t="str">
            <v>Nguyễn Hoành Cường</v>
          </cell>
          <cell r="E951" t="str">
            <v>Đặng Quang Anh</v>
          </cell>
          <cell r="F951" t="str">
            <v>233B Nguyễn Huệ</v>
          </cell>
          <cell r="G951" t="str">
            <v>Dịch vụ khám chữa bệnh chuyên khoa nội tổng hợp ngoài giờ</v>
          </cell>
          <cell r="H951">
            <v>120000000</v>
          </cell>
          <cell r="I951" t="str">
            <v>01/2024</v>
          </cell>
          <cell r="J951">
            <v>2400000</v>
          </cell>
          <cell r="K951">
            <v>0</v>
          </cell>
          <cell r="L951">
            <v>2400000</v>
          </cell>
          <cell r="M951">
            <v>0</v>
          </cell>
          <cell r="N951" t="str">
            <v/>
          </cell>
          <cell r="O951"/>
          <cell r="P951"/>
          <cell r="Q951" t="str">
            <v>X</v>
          </cell>
          <cell r="R951"/>
          <cell r="S951"/>
          <cell r="T951"/>
          <cell r="U951"/>
          <cell r="V951"/>
          <cell r="W951"/>
          <cell r="X951"/>
          <cell r="Y951"/>
          <cell r="Z951"/>
          <cell r="AA951"/>
          <cell r="AB951">
            <v>122000000</v>
          </cell>
          <cell r="AC951">
            <v>2440000</v>
          </cell>
          <cell r="AD951">
            <v>122000000</v>
          </cell>
          <cell r="AE951">
            <v>2440000</v>
          </cell>
          <cell r="AF951"/>
        </row>
        <row r="952">
          <cell r="C952" t="str">
            <v>4100488797</v>
          </cell>
          <cell r="D952" t="str">
            <v>Nguyễn Văn Trạch</v>
          </cell>
          <cell r="E952" t="str">
            <v>Đặng Quang Anh</v>
          </cell>
          <cell r="F952" t="str">
            <v>01 Trần Độc</v>
          </cell>
          <cell r="G952" t="str">
            <v>giải khát</v>
          </cell>
          <cell r="H952">
            <v>50000000</v>
          </cell>
          <cell r="I952" t="str">
            <v>01/2024</v>
          </cell>
          <cell r="J952">
            <v>2250000</v>
          </cell>
          <cell r="K952">
            <v>1500000</v>
          </cell>
          <cell r="L952">
            <v>750000</v>
          </cell>
          <cell r="M952">
            <v>0</v>
          </cell>
          <cell r="N952" t="str">
            <v>X</v>
          </cell>
          <cell r="O952"/>
          <cell r="P952"/>
          <cell r="Q952"/>
          <cell r="R952"/>
          <cell r="S952"/>
          <cell r="T952"/>
          <cell r="U952"/>
          <cell r="V952"/>
          <cell r="W952"/>
          <cell r="X952"/>
          <cell r="Y952"/>
          <cell r="Z952"/>
          <cell r="AA952"/>
          <cell r="AB952">
            <v>54000000</v>
          </cell>
          <cell r="AC952">
            <v>2430000</v>
          </cell>
          <cell r="AD952">
            <v>54000000</v>
          </cell>
          <cell r="AE952">
            <v>2430000</v>
          </cell>
          <cell r="AF952"/>
        </row>
        <row r="953">
          <cell r="C953" t="str">
            <v>4100490080</v>
          </cell>
          <cell r="D953" t="str">
            <v>Tôn Thất Hà</v>
          </cell>
          <cell r="E953" t="str">
            <v>Đặng Quang Anh</v>
          </cell>
          <cell r="F953" t="str">
            <v>221A Tăng Bạt Hổ</v>
          </cell>
          <cell r="G953" t="str">
            <v>Mua bán tạp hóa</v>
          </cell>
          <cell r="H953">
            <v>12000000</v>
          </cell>
          <cell r="I953" t="str">
            <v>01/2024</v>
          </cell>
          <cell r="J953">
            <v>180000</v>
          </cell>
          <cell r="K953">
            <v>120000</v>
          </cell>
          <cell r="L953">
            <v>60000</v>
          </cell>
          <cell r="M953">
            <v>0</v>
          </cell>
          <cell r="N953" t="str">
            <v/>
          </cell>
          <cell r="O953"/>
          <cell r="P953"/>
          <cell r="Q953"/>
          <cell r="R953"/>
          <cell r="S953"/>
          <cell r="T953"/>
          <cell r="U953"/>
          <cell r="V953"/>
          <cell r="W953"/>
          <cell r="X953"/>
          <cell r="Y953"/>
          <cell r="Z953"/>
          <cell r="AA953"/>
          <cell r="AB953">
            <v>14000000</v>
          </cell>
          <cell r="AC953">
            <v>210000</v>
          </cell>
          <cell r="AD953">
            <v>14000000</v>
          </cell>
          <cell r="AE953">
            <v>210000</v>
          </cell>
          <cell r="AF953"/>
        </row>
        <row r="954">
          <cell r="C954" t="str">
            <v>4100516839</v>
          </cell>
          <cell r="D954" t="str">
            <v>Nguyễn Thị Khối</v>
          </cell>
          <cell r="E954" t="str">
            <v>Đặng Quang Anh</v>
          </cell>
          <cell r="F954" t="str">
            <v>Lô 02, chợ Khu 2</v>
          </cell>
          <cell r="G954" t="str">
            <v>mua bán quần áo</v>
          </cell>
          <cell r="H954">
            <v>9400000</v>
          </cell>
          <cell r="I954" t="str">
            <v>01/2024</v>
          </cell>
          <cell r="J954">
            <v>141000</v>
          </cell>
          <cell r="K954">
            <v>94000</v>
          </cell>
          <cell r="L954">
            <v>47000</v>
          </cell>
          <cell r="M954">
            <v>0</v>
          </cell>
          <cell r="N954" t="str">
            <v/>
          </cell>
          <cell r="O954"/>
          <cell r="P954"/>
          <cell r="Q954" t="str">
            <v>X</v>
          </cell>
          <cell r="R954"/>
          <cell r="S954"/>
          <cell r="T954"/>
          <cell r="U954"/>
          <cell r="V954"/>
          <cell r="W954"/>
          <cell r="X954"/>
          <cell r="Y954"/>
          <cell r="Z954"/>
          <cell r="AA954"/>
          <cell r="AB954">
            <v>10000000</v>
          </cell>
          <cell r="AC954">
            <v>150000</v>
          </cell>
          <cell r="AD954">
            <v>10000000</v>
          </cell>
          <cell r="AE954">
            <v>150000</v>
          </cell>
          <cell r="AF954"/>
        </row>
        <row r="955">
          <cell r="C955" t="str">
            <v>4100530093</v>
          </cell>
          <cell r="D955" t="str">
            <v>Bùi Châu Thị Thuý</v>
          </cell>
          <cell r="E955" t="str">
            <v>Đặng Quang Anh</v>
          </cell>
          <cell r="F955" t="str">
            <v>109 Lê Hồng Phong</v>
          </cell>
          <cell r="G955" t="str">
            <v>Mua bán quần áo, giày, dép, dụng cụ thể dục thể thao các loại</v>
          </cell>
          <cell r="H955">
            <v>34000000</v>
          </cell>
          <cell r="I955" t="str">
            <v>01/2024</v>
          </cell>
          <cell r="J955">
            <v>510000</v>
          </cell>
          <cell r="K955">
            <v>340000</v>
          </cell>
          <cell r="L955">
            <v>170000</v>
          </cell>
          <cell r="M955">
            <v>0</v>
          </cell>
          <cell r="N955" t="str">
            <v/>
          </cell>
          <cell r="O955"/>
          <cell r="P955"/>
          <cell r="Q955"/>
          <cell r="R955"/>
          <cell r="S955"/>
          <cell r="T955"/>
          <cell r="U955"/>
          <cell r="V955"/>
          <cell r="W955"/>
          <cell r="X955"/>
          <cell r="Y955"/>
          <cell r="Z955"/>
          <cell r="AA955"/>
          <cell r="AB955">
            <v>35000000</v>
          </cell>
          <cell r="AC955">
            <v>525000</v>
          </cell>
          <cell r="AD955">
            <v>35000000</v>
          </cell>
          <cell r="AE955">
            <v>525000</v>
          </cell>
          <cell r="AF955"/>
        </row>
        <row r="956">
          <cell r="C956" t="str">
            <v>4100544297</v>
          </cell>
          <cell r="D956" t="str">
            <v>Trần Hiệp</v>
          </cell>
          <cell r="E956" t="str">
            <v>Đặng Quang Anh</v>
          </cell>
          <cell r="F956" t="str">
            <v>237 Nguyễn Huệ</v>
          </cell>
          <cell r="G956" t="str">
            <v>Dịch vụ khám chữa bệnh ung bướu (01/02/2016)</v>
          </cell>
          <cell r="H956">
            <v>54000000</v>
          </cell>
          <cell r="I956" t="str">
            <v>01/2024</v>
          </cell>
          <cell r="J956">
            <v>1080000</v>
          </cell>
          <cell r="K956">
            <v>0</v>
          </cell>
          <cell r="L956">
            <v>1080000</v>
          </cell>
          <cell r="M956">
            <v>0</v>
          </cell>
          <cell r="N956" t="str">
            <v/>
          </cell>
          <cell r="O956"/>
          <cell r="P956"/>
          <cell r="Q956"/>
          <cell r="R956"/>
          <cell r="S956"/>
          <cell r="T956"/>
          <cell r="U956"/>
          <cell r="V956"/>
          <cell r="W956"/>
          <cell r="X956"/>
          <cell r="Y956"/>
          <cell r="Z956"/>
          <cell r="AA956"/>
          <cell r="AB956">
            <v>56000000</v>
          </cell>
          <cell r="AC956">
            <v>1120000</v>
          </cell>
          <cell r="AD956">
            <v>56000000</v>
          </cell>
          <cell r="AE956">
            <v>1120000</v>
          </cell>
          <cell r="AF956"/>
        </row>
        <row r="957">
          <cell r="C957" t="str">
            <v>4100545371</v>
          </cell>
          <cell r="D957" t="str">
            <v>Phan Thị Liên</v>
          </cell>
          <cell r="E957" t="str">
            <v>Đặng Quang Anh</v>
          </cell>
          <cell r="F957" t="str">
            <v>251 Nguyễn Huệ</v>
          </cell>
          <cell r="G957" t="str">
            <v>Mua bán dược phẩm, vật tư y tế thông thường và thực phẩm chức năng ngoài giờ</v>
          </cell>
          <cell r="H957">
            <v>240000000</v>
          </cell>
          <cell r="I957" t="str">
            <v>01/2024</v>
          </cell>
          <cell r="J957">
            <v>3600000</v>
          </cell>
          <cell r="K957">
            <v>2400000</v>
          </cell>
          <cell r="L957">
            <v>1200000</v>
          </cell>
          <cell r="M957">
            <v>0</v>
          </cell>
          <cell r="N957" t="str">
            <v/>
          </cell>
          <cell r="O957"/>
          <cell r="P957"/>
          <cell r="Q957"/>
          <cell r="R957"/>
          <cell r="S957"/>
          <cell r="T957"/>
          <cell r="U957"/>
          <cell r="V957"/>
          <cell r="W957"/>
          <cell r="X957"/>
          <cell r="Y957"/>
          <cell r="Z957"/>
          <cell r="AA957"/>
          <cell r="AB957">
            <v>288000000</v>
          </cell>
          <cell r="AC957">
            <v>4320000</v>
          </cell>
          <cell r="AD957">
            <v>288000000</v>
          </cell>
          <cell r="AE957">
            <v>4320000</v>
          </cell>
          <cell r="AF957"/>
        </row>
        <row r="958">
          <cell r="C958" t="str">
            <v>4100546625</v>
          </cell>
          <cell r="D958" t="str">
            <v>Nguyễn Văn Hoà</v>
          </cell>
          <cell r="E958" t="str">
            <v>Đặng Quang Anh</v>
          </cell>
          <cell r="F958" t="str">
            <v>71 Lê Hồng Phong</v>
          </cell>
          <cell r="G958" t="str">
            <v>Mua bán đồ trang trí nội thất, gạch men, sơn nước, ống nước (20/05/2014)</v>
          </cell>
          <cell r="H958">
            <v>129300000</v>
          </cell>
          <cell r="I958" t="str">
            <v>01/2024</v>
          </cell>
          <cell r="J958">
            <v>1939500</v>
          </cell>
          <cell r="K958">
            <v>1293000</v>
          </cell>
          <cell r="L958">
            <v>646500</v>
          </cell>
          <cell r="M958">
            <v>0</v>
          </cell>
          <cell r="N958" t="str">
            <v/>
          </cell>
          <cell r="O958"/>
          <cell r="P958"/>
          <cell r="Q958" t="str">
            <v>X</v>
          </cell>
          <cell r="R958"/>
          <cell r="S958"/>
          <cell r="T958"/>
          <cell r="U958"/>
          <cell r="V958"/>
          <cell r="W958"/>
          <cell r="X958"/>
          <cell r="Y958"/>
          <cell r="Z958"/>
          <cell r="AA958"/>
          <cell r="AB958">
            <v>110000000</v>
          </cell>
          <cell r="AC958">
            <v>1650000</v>
          </cell>
          <cell r="AD958">
            <v>110000000</v>
          </cell>
          <cell r="AE958">
            <v>1650000</v>
          </cell>
          <cell r="AF958"/>
        </row>
        <row r="959">
          <cell r="C959" t="str">
            <v>4100546738</v>
          </cell>
          <cell r="D959" t="str">
            <v>Nguyễn Thị Sỹ</v>
          </cell>
          <cell r="E959" t="str">
            <v>Đặng Quang Anh</v>
          </cell>
          <cell r="F959" t="str">
            <v>100B Nguyễn Huệ</v>
          </cell>
          <cell r="G959" t="str">
            <v>Bán đồ sắt dân dụng:bulon, ốc vít, xích sắt và sơn các loại, bì nylon, ống thuỷ lực, phụ tùng ô tô</v>
          </cell>
          <cell r="H959">
            <v>52000000</v>
          </cell>
          <cell r="I959" t="str">
            <v>01/2024</v>
          </cell>
          <cell r="J959">
            <v>780000</v>
          </cell>
          <cell r="K959">
            <v>520000</v>
          </cell>
          <cell r="L959">
            <v>260000</v>
          </cell>
          <cell r="M959">
            <v>0</v>
          </cell>
          <cell r="N959" t="str">
            <v/>
          </cell>
          <cell r="O959"/>
          <cell r="P959"/>
          <cell r="Q959"/>
          <cell r="R959"/>
          <cell r="S959"/>
          <cell r="T959"/>
          <cell r="U959"/>
          <cell r="V959"/>
          <cell r="W959"/>
          <cell r="X959"/>
          <cell r="Y959"/>
          <cell r="Z959"/>
          <cell r="AA959"/>
          <cell r="AB959">
            <v>53000000</v>
          </cell>
          <cell r="AC959">
            <v>795000</v>
          </cell>
          <cell r="AD959">
            <v>53000000</v>
          </cell>
          <cell r="AE959">
            <v>795000</v>
          </cell>
          <cell r="AF959"/>
        </row>
        <row r="960">
          <cell r="C960" t="str">
            <v>4100550981</v>
          </cell>
          <cell r="D960" t="str">
            <v>Đặng Văn Thao</v>
          </cell>
          <cell r="E960" t="str">
            <v>Đặng Quang Anh</v>
          </cell>
          <cell r="F960" t="str">
            <v>321 Nguyễn Huệ</v>
          </cell>
          <cell r="G960" t="str">
            <v>Dịch vụ ytế</v>
          </cell>
          <cell r="H960">
            <v>12000000</v>
          </cell>
          <cell r="I960" t="str">
            <v>01/2024</v>
          </cell>
          <cell r="J960">
            <v>240000</v>
          </cell>
          <cell r="K960">
            <v>0</v>
          </cell>
          <cell r="L960">
            <v>240000</v>
          </cell>
          <cell r="M960">
            <v>0</v>
          </cell>
          <cell r="N960" t="str">
            <v/>
          </cell>
          <cell r="O960"/>
          <cell r="P960"/>
          <cell r="Q960" t="str">
            <v>X</v>
          </cell>
          <cell r="R960"/>
          <cell r="S960"/>
          <cell r="T960"/>
          <cell r="U960"/>
          <cell r="V960"/>
          <cell r="W960"/>
          <cell r="X960"/>
          <cell r="Y960"/>
          <cell r="Z960"/>
          <cell r="AA960"/>
          <cell r="AB960">
            <v>8500000</v>
          </cell>
          <cell r="AC960">
            <v>170000</v>
          </cell>
          <cell r="AD960">
            <v>8500000</v>
          </cell>
          <cell r="AE960">
            <v>170000</v>
          </cell>
          <cell r="AF960"/>
        </row>
        <row r="961">
          <cell r="C961" t="str">
            <v>4100582599</v>
          </cell>
          <cell r="D961" t="str">
            <v>Nguyễn Thị Vân Anh</v>
          </cell>
          <cell r="E961" t="str">
            <v>Đặng Quang Anh</v>
          </cell>
          <cell r="F961" t="str">
            <v>30 Đô Đốc Bảo</v>
          </cell>
          <cell r="G961" t="str">
            <v>dịch vụ cà phê, nước giải khát</v>
          </cell>
          <cell r="H961">
            <v>28000000</v>
          </cell>
          <cell r="I961" t="str">
            <v>01/2024</v>
          </cell>
          <cell r="J961">
            <v>1260000</v>
          </cell>
          <cell r="K961">
            <v>840000</v>
          </cell>
          <cell r="L961">
            <v>420000</v>
          </cell>
          <cell r="M961">
            <v>0</v>
          </cell>
          <cell r="N961" t="str">
            <v/>
          </cell>
          <cell r="O961"/>
          <cell r="P961"/>
          <cell r="Q961"/>
          <cell r="R961"/>
          <cell r="S961"/>
          <cell r="T961"/>
          <cell r="U961"/>
          <cell r="V961"/>
          <cell r="W961"/>
          <cell r="X961"/>
          <cell r="Y961"/>
          <cell r="Z961"/>
          <cell r="AA961"/>
          <cell r="AB961">
            <v>29000000</v>
          </cell>
          <cell r="AC961">
            <v>1305000</v>
          </cell>
          <cell r="AD961">
            <v>29000000</v>
          </cell>
          <cell r="AE961">
            <v>1305000</v>
          </cell>
          <cell r="AF961"/>
        </row>
        <row r="962">
          <cell r="C962" t="str">
            <v>4100593657</v>
          </cell>
          <cell r="D962" t="str">
            <v>Trần Thị Ngọc Lý</v>
          </cell>
          <cell r="E962" t="str">
            <v>Đặng Quang Anh</v>
          </cell>
          <cell r="F962" t="str">
            <v>283 Nguyễn Huệ</v>
          </cell>
          <cell r="G962" t="str">
            <v>cho thuê lưu trú</v>
          </cell>
          <cell r="H962">
            <v>11000000</v>
          </cell>
          <cell r="I962" t="str">
            <v>01/2024</v>
          </cell>
          <cell r="J962">
            <v>770000</v>
          </cell>
          <cell r="K962">
            <v>550000</v>
          </cell>
          <cell r="L962">
            <v>220000</v>
          </cell>
          <cell r="M962">
            <v>0</v>
          </cell>
          <cell r="N962" t="str">
            <v/>
          </cell>
          <cell r="O962"/>
          <cell r="P962"/>
          <cell r="Q962"/>
          <cell r="R962"/>
          <cell r="S962"/>
          <cell r="T962"/>
          <cell r="U962"/>
          <cell r="V962"/>
          <cell r="W962"/>
          <cell r="X962"/>
          <cell r="Y962"/>
          <cell r="Z962"/>
          <cell r="AA962"/>
          <cell r="AB962">
            <v>12000000</v>
          </cell>
          <cell r="AC962">
            <v>840000</v>
          </cell>
          <cell r="AD962">
            <v>12000000</v>
          </cell>
          <cell r="AE962">
            <v>840000</v>
          </cell>
          <cell r="AF962"/>
        </row>
        <row r="963">
          <cell r="C963" t="str">
            <v>4100618573</v>
          </cell>
          <cell r="D963" t="str">
            <v>Trương Thị Thanh Hương</v>
          </cell>
          <cell r="E963" t="str">
            <v>Đặng Quang Anh</v>
          </cell>
          <cell r="F963" t="str">
            <v>361 Nguyễn Huệ</v>
          </cell>
          <cell r="G963" t="str">
            <v>Mua bán vải sợi; Mua bán hàng quần áo may sẵn.</v>
          </cell>
          <cell r="H963">
            <v>36000000</v>
          </cell>
          <cell r="I963" t="str">
            <v>01/2024</v>
          </cell>
          <cell r="J963">
            <v>540000</v>
          </cell>
          <cell r="K963">
            <v>360000</v>
          </cell>
          <cell r="L963">
            <v>180000</v>
          </cell>
          <cell r="M963">
            <v>0</v>
          </cell>
          <cell r="N963" t="str">
            <v/>
          </cell>
          <cell r="O963"/>
          <cell r="P963"/>
          <cell r="Q963"/>
          <cell r="R963"/>
          <cell r="S963"/>
          <cell r="T963"/>
          <cell r="U963"/>
          <cell r="V963"/>
          <cell r="W963"/>
          <cell r="X963"/>
          <cell r="Y963"/>
          <cell r="Z963"/>
          <cell r="AA963"/>
          <cell r="AB963">
            <v>37000000</v>
          </cell>
          <cell r="AC963">
            <v>555000</v>
          </cell>
          <cell r="AD963">
            <v>37000000</v>
          </cell>
          <cell r="AE963">
            <v>555000</v>
          </cell>
          <cell r="AF963"/>
        </row>
        <row r="964">
          <cell r="C964" t="str">
            <v>4100627426</v>
          </cell>
          <cell r="D964" t="str">
            <v>Trần Thị Ngọc Hiếu</v>
          </cell>
          <cell r="E964" t="str">
            <v>Đặng Quang Anh</v>
          </cell>
          <cell r="F964" t="str">
            <v>153 Nguyễn Huệ</v>
          </cell>
          <cell r="G964" t="str">
            <v>Sưon, đồ sắt, đồ điện dân dụng</v>
          </cell>
          <cell r="H964">
            <v>116000000</v>
          </cell>
          <cell r="I964" t="str">
            <v>01/2024</v>
          </cell>
          <cell r="J964">
            <v>1740000</v>
          </cell>
          <cell r="K964">
            <v>1160000</v>
          </cell>
          <cell r="L964">
            <v>580000</v>
          </cell>
          <cell r="M964">
            <v>0</v>
          </cell>
          <cell r="N964" t="str">
            <v/>
          </cell>
          <cell r="O964"/>
          <cell r="P964"/>
          <cell r="Q964"/>
          <cell r="R964"/>
          <cell r="S964"/>
          <cell r="T964"/>
          <cell r="U964"/>
          <cell r="V964"/>
          <cell r="W964"/>
          <cell r="X964"/>
          <cell r="Y964"/>
          <cell r="Z964"/>
          <cell r="AA964"/>
          <cell r="AB964">
            <v>120000000</v>
          </cell>
          <cell r="AC964">
            <v>1800000</v>
          </cell>
          <cell r="AD964">
            <v>120000000</v>
          </cell>
          <cell r="AE964">
            <v>1800000</v>
          </cell>
          <cell r="AF964"/>
        </row>
        <row r="965">
          <cell r="C965" t="str">
            <v>4100643749</v>
          </cell>
          <cell r="D965" t="str">
            <v>Nguyễn Minh Trí</v>
          </cell>
          <cell r="E965" t="str">
            <v>Đặng Quang Anh</v>
          </cell>
          <cell r="F965" t="str">
            <v>239B Nguyễn Huệ, P.Trần Phú</v>
          </cell>
          <cell r="G965" t="str">
            <v>Dịch vụ khám ngoại ngoài giờ</v>
          </cell>
          <cell r="H965">
            <v>27000000</v>
          </cell>
          <cell r="I965" t="str">
            <v>01/2024</v>
          </cell>
          <cell r="J965">
            <v>540000</v>
          </cell>
          <cell r="K965">
            <v>0</v>
          </cell>
          <cell r="L965">
            <v>540000</v>
          </cell>
          <cell r="M965">
            <v>0</v>
          </cell>
          <cell r="N965" t="str">
            <v/>
          </cell>
          <cell r="O965"/>
          <cell r="P965"/>
          <cell r="Q965"/>
          <cell r="R965"/>
          <cell r="S965"/>
          <cell r="T965"/>
          <cell r="U965"/>
          <cell r="V965"/>
          <cell r="W965"/>
          <cell r="X965"/>
          <cell r="Y965"/>
          <cell r="Z965"/>
          <cell r="AA965"/>
          <cell r="AB965">
            <v>30000000</v>
          </cell>
          <cell r="AC965">
            <v>600000</v>
          </cell>
          <cell r="AD965">
            <v>30000000</v>
          </cell>
          <cell r="AE965">
            <v>600000</v>
          </cell>
          <cell r="AF965"/>
        </row>
        <row r="966">
          <cell r="C966" t="str">
            <v>4100644076</v>
          </cell>
          <cell r="D966" t="str">
            <v>Hoàng Thị Ngọc Minh</v>
          </cell>
          <cell r="E966" t="str">
            <v>Đặng Quang Anh</v>
          </cell>
          <cell r="F966" t="str">
            <v>08 Đô Đốc Bảo</v>
          </cell>
          <cell r="G966" t="str">
            <v>dịch vụ cà phê giải khát bình dân</v>
          </cell>
          <cell r="H966">
            <v>17000000</v>
          </cell>
          <cell r="I966" t="str">
            <v>01/2024</v>
          </cell>
          <cell r="J966">
            <v>765000</v>
          </cell>
          <cell r="K966">
            <v>510000</v>
          </cell>
          <cell r="L966">
            <v>255000</v>
          </cell>
          <cell r="M966">
            <v>0</v>
          </cell>
          <cell r="N966" t="str">
            <v/>
          </cell>
          <cell r="O966" t="str">
            <v>X</v>
          </cell>
          <cell r="P966"/>
          <cell r="Q966"/>
          <cell r="R966"/>
          <cell r="S966"/>
          <cell r="T966"/>
          <cell r="U966"/>
          <cell r="V966"/>
          <cell r="W966"/>
          <cell r="X966"/>
          <cell r="Y966"/>
          <cell r="Z966"/>
          <cell r="AA966"/>
          <cell r="AB966">
            <v>18000000</v>
          </cell>
          <cell r="AC966">
            <v>810000</v>
          </cell>
          <cell r="AD966">
            <v>18000000</v>
          </cell>
          <cell r="AE966">
            <v>810000</v>
          </cell>
          <cell r="AF966"/>
        </row>
        <row r="967">
          <cell r="C967" t="str">
            <v>4100645048</v>
          </cell>
          <cell r="D967" t="str">
            <v>Nguyễn Đức Thiệp</v>
          </cell>
          <cell r="E967" t="str">
            <v>Đặng Quang Anh</v>
          </cell>
          <cell r="F967" t="str">
            <v>39 đường Phạm Ngọc Thạch</v>
          </cell>
          <cell r="G967" t="str">
            <v>Mua bán dược phẩm, mỹ phẩm, thực phẩm chức năng và vật tư y tế ngoài giờ (HỘ KINH DOANH NHÀ THUỐC THÍCH 24H 07)</v>
          </cell>
          <cell r="H967">
            <v>30000000</v>
          </cell>
          <cell r="I967" t="str">
            <v>01/2024</v>
          </cell>
          <cell r="J967">
            <v>450000</v>
          </cell>
          <cell r="K967">
            <v>300000</v>
          </cell>
          <cell r="L967">
            <v>150000</v>
          </cell>
          <cell r="M967">
            <v>0</v>
          </cell>
          <cell r="N967" t="str">
            <v/>
          </cell>
          <cell r="O967"/>
          <cell r="P967">
            <v>33894000</v>
          </cell>
          <cell r="Q967"/>
          <cell r="R967"/>
          <cell r="S967"/>
          <cell r="T967"/>
          <cell r="U967"/>
          <cell r="V967"/>
          <cell r="W967"/>
          <cell r="X967"/>
          <cell r="Y967"/>
          <cell r="Z967"/>
          <cell r="AA967"/>
          <cell r="AB967">
            <v>34000000</v>
          </cell>
          <cell r="AC967">
            <v>510000</v>
          </cell>
          <cell r="AD967">
            <v>34000000</v>
          </cell>
          <cell r="AE967">
            <v>510000</v>
          </cell>
          <cell r="AF967"/>
        </row>
        <row r="968">
          <cell r="C968" t="str">
            <v>4100656018</v>
          </cell>
          <cell r="D968" t="str">
            <v>Nguyễn Thị Minh Ngoanh</v>
          </cell>
          <cell r="E968" t="str">
            <v>Đặng Quang Anh</v>
          </cell>
          <cell r="F968" t="str">
            <v>99A Nguyễn Huệ</v>
          </cell>
          <cell r="G968" t="str">
            <v>Mua bán bia, nước ngọt các loại</v>
          </cell>
          <cell r="H968">
            <v>32000000</v>
          </cell>
          <cell r="I968" t="str">
            <v>01/2024</v>
          </cell>
          <cell r="J968">
            <v>480000</v>
          </cell>
          <cell r="K968">
            <v>320000</v>
          </cell>
          <cell r="L968">
            <v>160000</v>
          </cell>
          <cell r="M968">
            <v>0</v>
          </cell>
          <cell r="N968" t="str">
            <v/>
          </cell>
          <cell r="O968"/>
          <cell r="P968"/>
          <cell r="Q968"/>
          <cell r="R968"/>
          <cell r="S968"/>
          <cell r="T968"/>
          <cell r="U968"/>
          <cell r="V968"/>
          <cell r="W968"/>
          <cell r="X968"/>
          <cell r="Y968"/>
          <cell r="Z968"/>
          <cell r="AA968"/>
          <cell r="AB968">
            <v>33000000</v>
          </cell>
          <cell r="AC968">
            <v>495000</v>
          </cell>
          <cell r="AD968">
            <v>33000000</v>
          </cell>
          <cell r="AE968">
            <v>495000</v>
          </cell>
          <cell r="AF968"/>
        </row>
        <row r="969">
          <cell r="C969" t="str">
            <v>4100658488</v>
          </cell>
          <cell r="D969" t="str">
            <v>Lê Thị Bình</v>
          </cell>
          <cell r="E969" t="str">
            <v>Đặng Quang Anh</v>
          </cell>
          <cell r="F969" t="str">
            <v>297A Nguyễn Huệ</v>
          </cell>
          <cell r="G969" t="str">
            <v>bán lẻ thuốc thành phẩm, thực phẩm chức năng, mỹ phẩm, sữa, dụng cụ và vật tư y tế thông thường ngoài giờ.</v>
          </cell>
          <cell r="H969">
            <v>185000000</v>
          </cell>
          <cell r="I969" t="str">
            <v>01/2024</v>
          </cell>
          <cell r="J969">
            <v>2775000</v>
          </cell>
          <cell r="K969">
            <v>1850000</v>
          </cell>
          <cell r="L969">
            <v>925000</v>
          </cell>
          <cell r="M969">
            <v>0</v>
          </cell>
          <cell r="N969" t="str">
            <v/>
          </cell>
          <cell r="O969"/>
          <cell r="P969">
            <v>237450000</v>
          </cell>
          <cell r="Q969"/>
          <cell r="R969"/>
          <cell r="S969"/>
          <cell r="T969"/>
          <cell r="U969"/>
          <cell r="V969"/>
          <cell r="W969"/>
          <cell r="X969"/>
          <cell r="Y969"/>
          <cell r="Z969"/>
          <cell r="AA969"/>
          <cell r="AB969">
            <v>200000000</v>
          </cell>
          <cell r="AC969">
            <v>3000000</v>
          </cell>
          <cell r="AD969">
            <v>200000000</v>
          </cell>
          <cell r="AE969">
            <v>3000000</v>
          </cell>
          <cell r="AF969"/>
        </row>
        <row r="970">
          <cell r="C970" t="str">
            <v>4100667838</v>
          </cell>
          <cell r="D970" t="str">
            <v>Nguyễn Thị Xuân Trang</v>
          </cell>
          <cell r="E970" t="str">
            <v>Đặng Quang Anh</v>
          </cell>
          <cell r="F970" t="str">
            <v>22 Phạm Ngọc Thạch</v>
          </cell>
          <cell r="G970" t="str">
            <v>dịch vụ bảo dưỡng, sửa chữa ô tô và xe có động cơ khác, bán buôn thực phẩm</v>
          </cell>
          <cell r="H970">
            <v>9350000</v>
          </cell>
          <cell r="I970" t="str">
            <v>01/2024</v>
          </cell>
          <cell r="J970">
            <v>654500</v>
          </cell>
          <cell r="K970">
            <v>467500</v>
          </cell>
          <cell r="L970">
            <v>187000</v>
          </cell>
          <cell r="M970">
            <v>0</v>
          </cell>
          <cell r="N970" t="str">
            <v/>
          </cell>
          <cell r="O970"/>
          <cell r="P970"/>
          <cell r="Q970"/>
          <cell r="R970"/>
          <cell r="S970"/>
          <cell r="T970"/>
          <cell r="U970"/>
          <cell r="V970"/>
          <cell r="W970"/>
          <cell r="X970"/>
          <cell r="Y970"/>
          <cell r="Z970"/>
          <cell r="AA970"/>
          <cell r="AB970">
            <v>12000000</v>
          </cell>
          <cell r="AC970">
            <v>840000</v>
          </cell>
          <cell r="AD970">
            <v>12000000</v>
          </cell>
          <cell r="AE970">
            <v>840000</v>
          </cell>
          <cell r="AF970"/>
        </row>
        <row r="971">
          <cell r="C971" t="str">
            <v>4100672059</v>
          </cell>
          <cell r="D971" t="str">
            <v>Võ Thị Thuê</v>
          </cell>
          <cell r="E971" t="str">
            <v>Đặng Quang Anh</v>
          </cell>
          <cell r="F971" t="str">
            <v>24 Phạm Ngọc Thạch</v>
          </cell>
          <cell r="G971" t="str">
            <v>Dịch vụ gia công. Mua bán hàng rèm, ra, gối, niệm, khăn, lót sàn, quần áo.</v>
          </cell>
          <cell r="H971">
            <v>71000000</v>
          </cell>
          <cell r="I971" t="str">
            <v>01/2024</v>
          </cell>
          <cell r="J971">
            <v>2495000</v>
          </cell>
          <cell r="K971">
            <v>1750000</v>
          </cell>
          <cell r="L971">
            <v>745000</v>
          </cell>
          <cell r="M971">
            <v>0</v>
          </cell>
          <cell r="N971" t="str">
            <v/>
          </cell>
          <cell r="O971"/>
          <cell r="P971"/>
          <cell r="Q971"/>
          <cell r="R971"/>
          <cell r="S971"/>
          <cell r="T971"/>
          <cell r="U971"/>
          <cell r="V971"/>
          <cell r="W971"/>
          <cell r="X971"/>
          <cell r="Y971"/>
          <cell r="Z971"/>
          <cell r="AA971"/>
          <cell r="AB971">
            <v>78000000</v>
          </cell>
          <cell r="AC971">
            <v>2710000</v>
          </cell>
          <cell r="AD971">
            <v>78000000</v>
          </cell>
          <cell r="AE971">
            <v>2710000</v>
          </cell>
          <cell r="AF971"/>
        </row>
        <row r="972">
          <cell r="C972" t="str">
            <v>4100672436</v>
          </cell>
          <cell r="D972" t="str">
            <v>Nguyễn Thị Kim Thoa</v>
          </cell>
          <cell r="E972" t="str">
            <v>Đặng Quang Anh</v>
          </cell>
          <cell r="F972" t="str">
            <v>81 Lê Hồng Phong</v>
          </cell>
          <cell r="G972" t="str">
            <v>Bán kính đeo mắt</v>
          </cell>
          <cell r="H972">
            <v>33000000</v>
          </cell>
          <cell r="I972" t="str">
            <v>01/2024</v>
          </cell>
          <cell r="J972">
            <v>495000</v>
          </cell>
          <cell r="K972">
            <v>330000</v>
          </cell>
          <cell r="L972">
            <v>165000</v>
          </cell>
          <cell r="M972">
            <v>0</v>
          </cell>
          <cell r="N972" t="str">
            <v/>
          </cell>
          <cell r="O972"/>
          <cell r="P972"/>
          <cell r="Q972"/>
          <cell r="R972"/>
          <cell r="S972"/>
          <cell r="T972"/>
          <cell r="U972"/>
          <cell r="V972"/>
          <cell r="W972"/>
          <cell r="X972"/>
          <cell r="Y972"/>
          <cell r="Z972"/>
          <cell r="AA972"/>
          <cell r="AB972">
            <v>34000000</v>
          </cell>
          <cell r="AC972">
            <v>510000</v>
          </cell>
          <cell r="AD972">
            <v>34000000</v>
          </cell>
          <cell r="AE972">
            <v>510000</v>
          </cell>
          <cell r="AF972"/>
        </row>
        <row r="973">
          <cell r="C973" t="str">
            <v>4100672468</v>
          </cell>
          <cell r="D973" t="str">
            <v>Nguyễn Thị Kim Loan</v>
          </cell>
          <cell r="E973" t="str">
            <v>Đặng Quang Anh</v>
          </cell>
          <cell r="F973" t="str">
            <v>143 Nguyễn Huệ</v>
          </cell>
          <cell r="G973" t="str">
            <v>Dịch vụ uốn tóc</v>
          </cell>
          <cell r="H973">
            <v>8400000</v>
          </cell>
          <cell r="I973" t="str">
            <v>01/2024</v>
          </cell>
          <cell r="J973">
            <v>588000</v>
          </cell>
          <cell r="K973">
            <v>420000</v>
          </cell>
          <cell r="L973">
            <v>168000</v>
          </cell>
          <cell r="M973">
            <v>0</v>
          </cell>
          <cell r="N973" t="str">
            <v/>
          </cell>
          <cell r="O973"/>
          <cell r="P973"/>
          <cell r="Q973"/>
          <cell r="R973"/>
          <cell r="S973"/>
          <cell r="T973"/>
          <cell r="U973"/>
          <cell r="V973"/>
          <cell r="W973"/>
          <cell r="X973"/>
          <cell r="Y973"/>
          <cell r="Z973"/>
          <cell r="AA973"/>
          <cell r="AB973">
            <v>9000000</v>
          </cell>
          <cell r="AC973">
            <v>630000</v>
          </cell>
          <cell r="AD973">
            <v>9000000</v>
          </cell>
          <cell r="AE973">
            <v>630000</v>
          </cell>
          <cell r="AF973"/>
        </row>
        <row r="974">
          <cell r="C974" t="str">
            <v>4100684350</v>
          </cell>
          <cell r="D974" t="str">
            <v>Nguyễn Thị  Thu Lệ</v>
          </cell>
          <cell r="E974" t="str">
            <v>Đặng Quang Anh</v>
          </cell>
          <cell r="F974" t="str">
            <v>161 Nguyễn Huệ</v>
          </cell>
          <cell r="G974" t="str">
            <v>Bán bánh kẹo, trà rượu</v>
          </cell>
          <cell r="H974">
            <v>60000000</v>
          </cell>
          <cell r="I974" t="str">
            <v>01/2024</v>
          </cell>
          <cell r="J974">
            <v>900000</v>
          </cell>
          <cell r="K974">
            <v>600000</v>
          </cell>
          <cell r="L974">
            <v>300000</v>
          </cell>
          <cell r="M974">
            <v>0</v>
          </cell>
          <cell r="N974" t="str">
            <v/>
          </cell>
          <cell r="O974"/>
          <cell r="P974"/>
          <cell r="Q974" t="str">
            <v>X</v>
          </cell>
          <cell r="R974"/>
          <cell r="S974"/>
          <cell r="T974"/>
          <cell r="U974"/>
          <cell r="V974"/>
          <cell r="W974"/>
          <cell r="X974"/>
          <cell r="Y974"/>
          <cell r="Z974"/>
          <cell r="AA974"/>
          <cell r="AB974">
            <v>64000000</v>
          </cell>
          <cell r="AC974">
            <v>960000</v>
          </cell>
          <cell r="AD974">
            <v>64000000</v>
          </cell>
          <cell r="AE974">
            <v>960000</v>
          </cell>
          <cell r="AF974"/>
        </row>
        <row r="975">
          <cell r="C975" t="str">
            <v>4100684368</v>
          </cell>
          <cell r="D975" t="str">
            <v>Nguyễn Thị út</v>
          </cell>
          <cell r="E975" t="str">
            <v>Đặng Quang Anh</v>
          </cell>
          <cell r="F975" t="str">
            <v>207 Nguyễn Huệ</v>
          </cell>
          <cell r="G975" t="str">
            <v>Dịch vụ chăm sóc da</v>
          </cell>
          <cell r="H975">
            <v>10000000</v>
          </cell>
          <cell r="I975" t="str">
            <v>01/2024</v>
          </cell>
          <cell r="J975">
            <v>700000</v>
          </cell>
          <cell r="K975">
            <v>500000</v>
          </cell>
          <cell r="L975">
            <v>200000</v>
          </cell>
          <cell r="M975">
            <v>0</v>
          </cell>
          <cell r="N975" t="str">
            <v/>
          </cell>
          <cell r="O975"/>
          <cell r="P975"/>
          <cell r="Q975" t="str">
            <v>X</v>
          </cell>
          <cell r="R975"/>
          <cell r="S975"/>
          <cell r="T975"/>
          <cell r="U975"/>
          <cell r="V975"/>
          <cell r="W975"/>
          <cell r="X975"/>
          <cell r="Y975"/>
          <cell r="Z975"/>
          <cell r="AA975"/>
          <cell r="AB975">
            <v>10000000</v>
          </cell>
          <cell r="AC975">
            <v>700000</v>
          </cell>
          <cell r="AD975">
            <v>10000000</v>
          </cell>
          <cell r="AE975">
            <v>700000</v>
          </cell>
          <cell r="AF975"/>
        </row>
        <row r="976">
          <cell r="C976" t="str">
            <v>4100698071</v>
          </cell>
          <cell r="D976" t="str">
            <v>Bùi Thị Lệ Chi</v>
          </cell>
          <cell r="E976" t="str">
            <v>Đặng Quang Anh</v>
          </cell>
          <cell r="F976" t="str">
            <v>11 Phạm Ngọc Thạch</v>
          </cell>
          <cell r="G976" t="str">
            <v>dịch vụ phòng khám đa khoa và dịch vụ tiêm chủng</v>
          </cell>
          <cell r="H976">
            <v>251000000</v>
          </cell>
          <cell r="I976" t="str">
            <v>01/2024</v>
          </cell>
          <cell r="J976">
            <v>3995000</v>
          </cell>
          <cell r="K976">
            <v>2050000</v>
          </cell>
          <cell r="L976">
            <v>1945000</v>
          </cell>
          <cell r="M976">
            <v>0</v>
          </cell>
          <cell r="N976" t="str">
            <v>X</v>
          </cell>
          <cell r="O976"/>
          <cell r="P976">
            <v>290550000</v>
          </cell>
          <cell r="Q976"/>
          <cell r="R976"/>
          <cell r="S976"/>
          <cell r="T976"/>
          <cell r="U976"/>
          <cell r="V976"/>
          <cell r="W976"/>
          <cell r="X976"/>
          <cell r="Y976"/>
          <cell r="Z976"/>
          <cell r="AA976"/>
          <cell r="AB976">
            <v>256000000</v>
          </cell>
          <cell r="AC976">
            <v>4070000</v>
          </cell>
          <cell r="AD976">
            <v>256000000</v>
          </cell>
          <cell r="AE976">
            <v>4070000</v>
          </cell>
          <cell r="AF976"/>
        </row>
        <row r="977">
          <cell r="C977" t="str">
            <v>4100708516</v>
          </cell>
          <cell r="D977" t="str">
            <v>Đỗ Thị Phương Dung</v>
          </cell>
          <cell r="E977" t="str">
            <v>Đặng Quang Anh</v>
          </cell>
          <cell r="F977" t="str">
            <v>297B Nguyễn Huệ</v>
          </cell>
          <cell r="G977" t="str">
            <v>bán lẻ thuốc thành phẩm,mỹ phẩm, thực phẩm chức năng và vật tư y tế thông thường ngoài giờ (NHÀ THUỐC BÌNH DÂN)</v>
          </cell>
          <cell r="H977">
            <v>18000000</v>
          </cell>
          <cell r="I977" t="str">
            <v>01/2024</v>
          </cell>
          <cell r="J977">
            <v>270000</v>
          </cell>
          <cell r="K977">
            <v>180000</v>
          </cell>
          <cell r="L977">
            <v>90000</v>
          </cell>
          <cell r="M977">
            <v>0</v>
          </cell>
          <cell r="N977" t="str">
            <v/>
          </cell>
          <cell r="O977"/>
          <cell r="P977"/>
          <cell r="Q977"/>
          <cell r="R977"/>
          <cell r="S977"/>
          <cell r="T977"/>
          <cell r="U977"/>
          <cell r="V977"/>
          <cell r="W977"/>
          <cell r="X977"/>
          <cell r="Y977"/>
          <cell r="Z977"/>
          <cell r="AA977"/>
          <cell r="AB977">
            <v>24000000</v>
          </cell>
          <cell r="AC977">
            <v>360000</v>
          </cell>
          <cell r="AD977">
            <v>24000000</v>
          </cell>
          <cell r="AE977">
            <v>360000</v>
          </cell>
          <cell r="AF977"/>
        </row>
        <row r="978">
          <cell r="C978" t="str">
            <v>4100708523</v>
          </cell>
          <cell r="D978" t="str">
            <v>Nguyễn Thị Thanh Hải</v>
          </cell>
          <cell r="E978" t="str">
            <v>Đặng Quang Anh</v>
          </cell>
          <cell r="F978" t="str">
            <v>239B Nguyễn Huệ, P.Trần Phú</v>
          </cell>
          <cell r="G978" t="str">
            <v>Dịch vụ phòng xét nghiệm ngoài giợ. Bán điện dư từ điện năng lượng mặt trời mái nhà</v>
          </cell>
          <cell r="H978">
            <v>27000000</v>
          </cell>
          <cell r="I978" t="str">
            <v>01/2024</v>
          </cell>
          <cell r="J978">
            <v>540000</v>
          </cell>
          <cell r="K978">
            <v>0</v>
          </cell>
          <cell r="L978">
            <v>540000</v>
          </cell>
          <cell r="M978">
            <v>0</v>
          </cell>
          <cell r="N978" t="str">
            <v/>
          </cell>
          <cell r="O978"/>
          <cell r="P978"/>
          <cell r="Q978"/>
          <cell r="R978"/>
          <cell r="S978"/>
          <cell r="T978"/>
          <cell r="U978"/>
          <cell r="V978"/>
          <cell r="W978"/>
          <cell r="X978"/>
          <cell r="Y978"/>
          <cell r="Z978"/>
          <cell r="AA978"/>
          <cell r="AB978">
            <v>30000000</v>
          </cell>
          <cell r="AC978">
            <v>600000</v>
          </cell>
          <cell r="AD978">
            <v>30000000</v>
          </cell>
          <cell r="AE978">
            <v>600000</v>
          </cell>
          <cell r="AF978"/>
        </row>
        <row r="979">
          <cell r="C979" t="str">
            <v>4100717341</v>
          </cell>
          <cell r="D979" t="str">
            <v>Nguyễn Thị Vui</v>
          </cell>
          <cell r="E979" t="str">
            <v>Đặng Quang Anh</v>
          </cell>
          <cell r="F979" t="str">
            <v>239 B Nguyễn Huệ</v>
          </cell>
          <cell r="G979" t="str">
            <v>Dịch vụ khám nội ngoài giờ</v>
          </cell>
          <cell r="H979">
            <v>13000000</v>
          </cell>
          <cell r="I979" t="str">
            <v>01/2024</v>
          </cell>
          <cell r="J979">
            <v>260000</v>
          </cell>
          <cell r="K979">
            <v>0</v>
          </cell>
          <cell r="L979">
            <v>260000</v>
          </cell>
          <cell r="M979">
            <v>0</v>
          </cell>
          <cell r="N979" t="str">
            <v/>
          </cell>
          <cell r="O979"/>
          <cell r="P979"/>
          <cell r="Q979"/>
          <cell r="R979"/>
          <cell r="S979"/>
          <cell r="T979"/>
          <cell r="U979"/>
          <cell r="V979"/>
          <cell r="W979"/>
          <cell r="X979"/>
          <cell r="Y979"/>
          <cell r="Z979"/>
          <cell r="AA979"/>
          <cell r="AB979">
            <v>18000000</v>
          </cell>
          <cell r="AC979">
            <v>360000</v>
          </cell>
          <cell r="AD979">
            <v>18000000</v>
          </cell>
          <cell r="AE979">
            <v>360000</v>
          </cell>
          <cell r="AF979"/>
        </row>
        <row r="980">
          <cell r="C980" t="str">
            <v>4100735767-001</v>
          </cell>
          <cell r="D980" t="str">
            <v>Hồ Liên Nam</v>
          </cell>
          <cell r="E980" t="str">
            <v>Đặng Quang Anh</v>
          </cell>
          <cell r="F980" t="str">
            <v>213 Tăng Bạt Hổ</v>
          </cell>
          <cell r="G980" t="str">
            <v>Dịch vụ du lịch, ăn uống, mua bán nông sản, quần áo, túi xách hàng hóa các loại</v>
          </cell>
          <cell r="H980">
            <v>10000000</v>
          </cell>
          <cell r="I980" t="str">
            <v>01/2024</v>
          </cell>
          <cell r="J980">
            <v>150000</v>
          </cell>
          <cell r="K980">
            <v>100000</v>
          </cell>
          <cell r="L980">
            <v>50000</v>
          </cell>
          <cell r="M980">
            <v>0</v>
          </cell>
          <cell r="N980" t="str">
            <v/>
          </cell>
          <cell r="O980"/>
          <cell r="P980"/>
          <cell r="Q980"/>
          <cell r="R980"/>
          <cell r="S980"/>
          <cell r="T980"/>
          <cell r="U980"/>
          <cell r="V980"/>
          <cell r="W980"/>
          <cell r="X980"/>
          <cell r="Y980"/>
          <cell r="Z980"/>
          <cell r="AA980"/>
          <cell r="AB980">
            <v>12000000</v>
          </cell>
          <cell r="AC980">
            <v>180000</v>
          </cell>
          <cell r="AD980">
            <v>12000000</v>
          </cell>
          <cell r="AE980">
            <v>180000</v>
          </cell>
          <cell r="AF980"/>
        </row>
        <row r="981">
          <cell r="C981" t="str">
            <v>4100745162</v>
          </cell>
          <cell r="D981" t="str">
            <v>Huỳnh Thị Tâm</v>
          </cell>
          <cell r="E981" t="str">
            <v>Đặng Quang Anh</v>
          </cell>
          <cell r="F981" t="str">
            <v>65 Phạm Ngọc Thạch</v>
          </cell>
          <cell r="G981" t="str">
            <v>bán cà phê, trà.</v>
          </cell>
          <cell r="H981">
            <v>11100000</v>
          </cell>
          <cell r="I981" t="str">
            <v>01/2024</v>
          </cell>
          <cell r="J981">
            <v>499500</v>
          </cell>
          <cell r="K981">
            <v>333000</v>
          </cell>
          <cell r="L981">
            <v>166500</v>
          </cell>
          <cell r="M981">
            <v>0</v>
          </cell>
          <cell r="N981" t="str">
            <v/>
          </cell>
          <cell r="O981"/>
          <cell r="P981"/>
          <cell r="Q981" t="str">
            <v>X</v>
          </cell>
          <cell r="R981"/>
          <cell r="S981"/>
          <cell r="T981"/>
          <cell r="U981"/>
          <cell r="V981"/>
          <cell r="W981"/>
          <cell r="X981"/>
          <cell r="Y981"/>
          <cell r="Z981"/>
          <cell r="AA981"/>
          <cell r="AB981">
            <v>14000000</v>
          </cell>
          <cell r="AC981">
            <v>630000</v>
          </cell>
          <cell r="AD981">
            <v>14000000</v>
          </cell>
          <cell r="AE981">
            <v>630000</v>
          </cell>
          <cell r="AF981"/>
        </row>
        <row r="982">
          <cell r="C982" t="str">
            <v>4100774413-001</v>
          </cell>
          <cell r="D982" t="str">
            <v>Phùng Thiết Duy</v>
          </cell>
          <cell r="E982" t="str">
            <v>Đặng Quang Anh</v>
          </cell>
          <cell r="F982" t="str">
            <v>10 Trần Độc</v>
          </cell>
          <cell r="G982" t="str">
            <v>mua bán tạp hóa (CỬA HÀNG BẢO NGỌC)</v>
          </cell>
          <cell r="H982">
            <v>136000000</v>
          </cell>
          <cell r="I982" t="str">
            <v>01/2024</v>
          </cell>
          <cell r="J982">
            <v>2040000</v>
          </cell>
          <cell r="K982">
            <v>1360000</v>
          </cell>
          <cell r="L982">
            <v>680000</v>
          </cell>
          <cell r="M982">
            <v>0</v>
          </cell>
          <cell r="N982" t="str">
            <v/>
          </cell>
          <cell r="O982"/>
          <cell r="P982">
            <v>189058000</v>
          </cell>
          <cell r="Q982"/>
          <cell r="R982"/>
          <cell r="S982"/>
          <cell r="T982"/>
          <cell r="U982"/>
          <cell r="V982"/>
          <cell r="W982"/>
          <cell r="X982"/>
          <cell r="Y982"/>
          <cell r="Z982"/>
          <cell r="AA982"/>
          <cell r="AB982">
            <v>0</v>
          </cell>
          <cell r="AC982">
            <v>0</v>
          </cell>
          <cell r="AD982">
            <v>0</v>
          </cell>
          <cell r="AE982">
            <v>0</v>
          </cell>
          <cell r="AF982"/>
        </row>
        <row r="983">
          <cell r="C983" t="str">
            <v>4100775689</v>
          </cell>
          <cell r="D983" t="str">
            <v>Đặng Thị Vĩnh Nhu</v>
          </cell>
          <cell r="E983" t="str">
            <v>Đặng Quang Anh</v>
          </cell>
          <cell r="F983" t="str">
            <v>117 Hai Bà Trưng</v>
          </cell>
          <cell r="G983" t="str">
            <v>Dịch vụ photocopy. Bán điện dư từ điện năng lượng mặt trời mái nhà</v>
          </cell>
          <cell r="H983">
            <v>8400000</v>
          </cell>
          <cell r="I983" t="str">
            <v>01/2024</v>
          </cell>
          <cell r="J983">
            <v>378000</v>
          </cell>
          <cell r="K983">
            <v>252000</v>
          </cell>
          <cell r="L983">
            <v>126000</v>
          </cell>
          <cell r="M983">
            <v>0</v>
          </cell>
          <cell r="N983" t="str">
            <v/>
          </cell>
          <cell r="O983"/>
          <cell r="P983"/>
          <cell r="Q983" t="str">
            <v>X</v>
          </cell>
          <cell r="R983"/>
          <cell r="S983"/>
          <cell r="T983"/>
          <cell r="U983"/>
          <cell r="V983"/>
          <cell r="W983"/>
          <cell r="X983"/>
          <cell r="Y983"/>
          <cell r="Z983"/>
          <cell r="AA983"/>
          <cell r="AB983">
            <v>9000000</v>
          </cell>
          <cell r="AC983">
            <v>405000</v>
          </cell>
          <cell r="AD983">
            <v>9000000</v>
          </cell>
          <cell r="AE983">
            <v>405000</v>
          </cell>
          <cell r="AF983"/>
        </row>
        <row r="984">
          <cell r="C984" t="str">
            <v>4100779228</v>
          </cell>
          <cell r="D984" t="str">
            <v>Phạm Quang Minh</v>
          </cell>
          <cell r="E984" t="str">
            <v>Đặng Quang Anh</v>
          </cell>
          <cell r="F984" t="str">
            <v>213 Nguyễn Huệ</v>
          </cell>
          <cell r="G984" t="str">
            <v>thăm khám Xquang chẩn đoán (thường quy) ngoài giờ.</v>
          </cell>
          <cell r="H984">
            <v>21000000</v>
          </cell>
          <cell r="I984" t="str">
            <v>01/2024</v>
          </cell>
          <cell r="J984">
            <v>420000</v>
          </cell>
          <cell r="K984">
            <v>0</v>
          </cell>
          <cell r="L984">
            <v>420000</v>
          </cell>
          <cell r="M984">
            <v>0</v>
          </cell>
          <cell r="N984" t="str">
            <v/>
          </cell>
          <cell r="O984"/>
          <cell r="P984"/>
          <cell r="Q984"/>
          <cell r="R984"/>
          <cell r="S984"/>
          <cell r="T984"/>
          <cell r="U984"/>
          <cell r="V984"/>
          <cell r="W984"/>
          <cell r="X984"/>
          <cell r="Y984"/>
          <cell r="Z984"/>
          <cell r="AA984"/>
          <cell r="AB984">
            <v>24000000</v>
          </cell>
          <cell r="AC984">
            <v>480000</v>
          </cell>
          <cell r="AD984">
            <v>24000000</v>
          </cell>
          <cell r="AE984">
            <v>480000</v>
          </cell>
          <cell r="AF984"/>
        </row>
        <row r="985">
          <cell r="C985" t="str">
            <v>4100781234-001</v>
          </cell>
          <cell r="D985" t="str">
            <v>Phạm Thị Bích Thảo</v>
          </cell>
          <cell r="E985" t="str">
            <v>Đặng Quang Anh</v>
          </cell>
          <cell r="F985" t="str">
            <v>106 đường Nguyễn Huệ</v>
          </cell>
          <cell r="G985" t="str">
            <v>mua bán dược phẩm, thực phẩm chức năng và vật tư y tế thông thường ngoài giờ (HỘ KINH DOANH NHÀ THUỐC BỆNH VIỆN ĐA KHOA TỈNH)</v>
          </cell>
          <cell r="H985">
            <v>66000000</v>
          </cell>
          <cell r="I985" t="str">
            <v>01/2024</v>
          </cell>
          <cell r="J985">
            <v>990000</v>
          </cell>
          <cell r="K985">
            <v>660000</v>
          </cell>
          <cell r="L985">
            <v>330000</v>
          </cell>
          <cell r="M985">
            <v>0</v>
          </cell>
          <cell r="N985" t="str">
            <v/>
          </cell>
          <cell r="O985"/>
          <cell r="P985"/>
          <cell r="Q985"/>
          <cell r="R985"/>
          <cell r="S985"/>
          <cell r="T985"/>
          <cell r="U985"/>
          <cell r="V985"/>
          <cell r="W985"/>
          <cell r="X985"/>
          <cell r="Y985"/>
          <cell r="Z985"/>
          <cell r="AA985"/>
          <cell r="AB985">
            <v>68000000</v>
          </cell>
          <cell r="AC985">
            <v>1020000</v>
          </cell>
          <cell r="AD985">
            <v>68000000</v>
          </cell>
          <cell r="AE985">
            <v>1020000</v>
          </cell>
          <cell r="AF985"/>
        </row>
        <row r="986">
          <cell r="C986" t="str">
            <v>4100794917</v>
          </cell>
          <cell r="D986" t="str">
            <v>Nguyễn Quốc Tính</v>
          </cell>
          <cell r="E986" t="str">
            <v>Đặng Quang Anh</v>
          </cell>
          <cell r="F986" t="str">
            <v>180 Hai Bà Trưng</v>
          </cell>
          <cell r="G986" t="str">
            <v>Dịch vụ y tế</v>
          </cell>
          <cell r="H986">
            <v>27000000</v>
          </cell>
          <cell r="I986" t="str">
            <v>01/2024</v>
          </cell>
          <cell r="J986">
            <v>540000</v>
          </cell>
          <cell r="K986">
            <v>0</v>
          </cell>
          <cell r="L986">
            <v>540000</v>
          </cell>
          <cell r="M986">
            <v>0</v>
          </cell>
          <cell r="N986" t="str">
            <v/>
          </cell>
          <cell r="O986"/>
          <cell r="P986"/>
          <cell r="Q986"/>
          <cell r="R986"/>
          <cell r="S986"/>
          <cell r="T986"/>
          <cell r="U986"/>
          <cell r="V986"/>
          <cell r="W986"/>
          <cell r="X986"/>
          <cell r="Y986"/>
          <cell r="Z986"/>
          <cell r="AA986"/>
          <cell r="AB986">
            <v>30000000</v>
          </cell>
          <cell r="AC986">
            <v>600000</v>
          </cell>
          <cell r="AD986">
            <v>30000000</v>
          </cell>
          <cell r="AE986">
            <v>600000</v>
          </cell>
          <cell r="AF986"/>
        </row>
        <row r="987">
          <cell r="C987" t="str">
            <v>4100799827</v>
          </cell>
          <cell r="D987" t="str">
            <v>Võ Thái Huy</v>
          </cell>
          <cell r="E987" t="str">
            <v>Đặng Quang Anh</v>
          </cell>
          <cell r="F987" t="str">
            <v>245 Nguyễn Huệ</v>
          </cell>
          <cell r="G987" t="str">
            <v>phòng khám bệnh ngoài giờ: khám chuyên khoa ngoại, ung bướu</v>
          </cell>
          <cell r="H987">
            <v>15000000</v>
          </cell>
          <cell r="I987" t="str">
            <v>01/2024</v>
          </cell>
          <cell r="J987">
            <v>300000</v>
          </cell>
          <cell r="K987">
            <v>0</v>
          </cell>
          <cell r="L987">
            <v>300000</v>
          </cell>
          <cell r="M987">
            <v>0</v>
          </cell>
          <cell r="N987" t="str">
            <v/>
          </cell>
          <cell r="O987"/>
          <cell r="P987"/>
          <cell r="Q987"/>
          <cell r="R987"/>
          <cell r="S987"/>
          <cell r="T987"/>
          <cell r="U987"/>
          <cell r="V987"/>
          <cell r="W987"/>
          <cell r="X987"/>
          <cell r="Y987"/>
          <cell r="Z987"/>
          <cell r="AA987"/>
          <cell r="AB987">
            <v>19500000</v>
          </cell>
          <cell r="AC987">
            <v>390000</v>
          </cell>
          <cell r="AD987">
            <v>19500000</v>
          </cell>
          <cell r="AE987">
            <v>390000</v>
          </cell>
          <cell r="AF987"/>
        </row>
        <row r="988">
          <cell r="C988" t="str">
            <v>4100800416</v>
          </cell>
          <cell r="D988" t="str">
            <v>Trần Đình Phương</v>
          </cell>
          <cell r="E988" t="str">
            <v>Đặng Quang Anh</v>
          </cell>
          <cell r="F988" t="str">
            <v>317 Nguyễn Huệ</v>
          </cell>
          <cell r="G988" t="str">
            <v>Dịch vụ phòng phám nội tổng hợp ngoài giờ</v>
          </cell>
          <cell r="H988">
            <v>40000000</v>
          </cell>
          <cell r="I988" t="str">
            <v>01/2024</v>
          </cell>
          <cell r="J988">
            <v>800000</v>
          </cell>
          <cell r="K988">
            <v>0</v>
          </cell>
          <cell r="L988">
            <v>800000</v>
          </cell>
          <cell r="M988">
            <v>0</v>
          </cell>
          <cell r="N988" t="str">
            <v/>
          </cell>
          <cell r="O988"/>
          <cell r="P988"/>
          <cell r="Q988"/>
          <cell r="R988"/>
          <cell r="S988"/>
          <cell r="T988"/>
          <cell r="U988"/>
          <cell r="V988"/>
          <cell r="W988"/>
          <cell r="X988"/>
          <cell r="Y988"/>
          <cell r="Z988"/>
          <cell r="AA988"/>
          <cell r="AB988">
            <v>42000000</v>
          </cell>
          <cell r="AC988">
            <v>840000</v>
          </cell>
          <cell r="AD988">
            <v>42000000</v>
          </cell>
          <cell r="AE988">
            <v>840000</v>
          </cell>
          <cell r="AF988"/>
        </row>
        <row r="989">
          <cell r="C989" t="str">
            <v>4100800991</v>
          </cell>
          <cell r="D989" t="str">
            <v>Hồ Văn Sĩ</v>
          </cell>
          <cell r="E989" t="str">
            <v>Đặng Quang Anh</v>
          </cell>
          <cell r="F989" t="str">
            <v>Số 263 Nguyễn Huệ</v>
          </cell>
          <cell r="G989" t="str">
            <v>Khám và điều trị bệnh nội tổng hợp, Nội soi tiêu hóa ngoài giờ</v>
          </cell>
          <cell r="H989">
            <v>57000000</v>
          </cell>
          <cell r="I989" t="str">
            <v>01/2024</v>
          </cell>
          <cell r="J989">
            <v>1140000</v>
          </cell>
          <cell r="K989">
            <v>0</v>
          </cell>
          <cell r="L989">
            <v>1140000</v>
          </cell>
          <cell r="M989">
            <v>0</v>
          </cell>
          <cell r="N989" t="str">
            <v/>
          </cell>
          <cell r="O989"/>
          <cell r="P989"/>
          <cell r="Q989"/>
          <cell r="R989"/>
          <cell r="S989"/>
          <cell r="T989"/>
          <cell r="U989"/>
          <cell r="V989"/>
          <cell r="W989"/>
          <cell r="X989"/>
          <cell r="Y989"/>
          <cell r="Z989"/>
          <cell r="AA989"/>
          <cell r="AB989">
            <v>59000000</v>
          </cell>
          <cell r="AC989">
            <v>1180000</v>
          </cell>
          <cell r="AD989">
            <v>59000000</v>
          </cell>
          <cell r="AE989">
            <v>1180000</v>
          </cell>
          <cell r="AF989"/>
        </row>
        <row r="990">
          <cell r="C990" t="str">
            <v>4100801346</v>
          </cell>
          <cell r="D990" t="str">
            <v>Nguyễn Bá Muộn</v>
          </cell>
          <cell r="E990" t="str">
            <v>Đặng Quang Anh</v>
          </cell>
          <cell r="F990" t="str">
            <v>245 Nguyễn Huệ</v>
          </cell>
          <cell r="G990" t="str">
            <v>Bán lẻ thuốc tân dược</v>
          </cell>
          <cell r="H990">
            <v>150400000</v>
          </cell>
          <cell r="I990" t="str">
            <v>01/2024</v>
          </cell>
          <cell r="J990">
            <v>2256000</v>
          </cell>
          <cell r="K990">
            <v>1504000</v>
          </cell>
          <cell r="L990">
            <v>752000</v>
          </cell>
          <cell r="M990">
            <v>0</v>
          </cell>
          <cell r="N990" t="str">
            <v/>
          </cell>
          <cell r="O990"/>
          <cell r="P990">
            <v>199508000</v>
          </cell>
          <cell r="Q990"/>
          <cell r="R990"/>
          <cell r="S990"/>
          <cell r="T990"/>
          <cell r="U990"/>
          <cell r="V990"/>
          <cell r="W990"/>
          <cell r="X990"/>
          <cell r="Y990"/>
          <cell r="Z990"/>
          <cell r="AA990"/>
          <cell r="AB990">
            <v>150400000</v>
          </cell>
          <cell r="AC990">
            <v>2256000</v>
          </cell>
          <cell r="AD990">
            <v>150400000</v>
          </cell>
          <cell r="AE990">
            <v>2256000</v>
          </cell>
          <cell r="AF990"/>
        </row>
        <row r="991">
          <cell r="C991" t="str">
            <v>4100806383</v>
          </cell>
          <cell r="D991" t="str">
            <v>Trương Kim Hùng</v>
          </cell>
          <cell r="E991" t="str">
            <v>Đặng Quang Anh</v>
          </cell>
          <cell r="F991" t="str">
            <v>325 Nguyễn Huệ</v>
          </cell>
          <cell r="G991" t="str">
            <v>khám và điều trị bệnh ngoại khoa ngoài giờ</v>
          </cell>
          <cell r="H991">
            <v>11000000</v>
          </cell>
          <cell r="I991" t="str">
            <v>01/2024</v>
          </cell>
          <cell r="J991">
            <v>220000</v>
          </cell>
          <cell r="K991">
            <v>0</v>
          </cell>
          <cell r="L991">
            <v>220000</v>
          </cell>
          <cell r="M991">
            <v>0</v>
          </cell>
          <cell r="N991" t="str">
            <v/>
          </cell>
          <cell r="O991"/>
          <cell r="P991"/>
          <cell r="Q991"/>
          <cell r="R991"/>
          <cell r="S991"/>
          <cell r="T991"/>
          <cell r="U991"/>
          <cell r="V991"/>
          <cell r="W991"/>
          <cell r="X991"/>
          <cell r="Y991"/>
          <cell r="Z991"/>
          <cell r="AA991"/>
          <cell r="AB991">
            <v>12000000</v>
          </cell>
          <cell r="AC991">
            <v>240000</v>
          </cell>
          <cell r="AD991">
            <v>12000000</v>
          </cell>
          <cell r="AE991">
            <v>240000</v>
          </cell>
          <cell r="AF991"/>
        </row>
        <row r="992">
          <cell r="C992" t="str">
            <v>4100822956</v>
          </cell>
          <cell r="D992" t="str">
            <v>Nguyễn Xuân Lân</v>
          </cell>
          <cell r="E992" t="str">
            <v>Đặng Quang Anh</v>
          </cell>
          <cell r="F992" t="str">
            <v>371 Nguyễn Huệ</v>
          </cell>
          <cell r="G992" t="str">
            <v>dịch vụ ăn uống</v>
          </cell>
          <cell r="H992">
            <v>14000000</v>
          </cell>
          <cell r="I992" t="str">
            <v>01/2024</v>
          </cell>
          <cell r="J992">
            <v>630000</v>
          </cell>
          <cell r="K992">
            <v>420000</v>
          </cell>
          <cell r="L992">
            <v>210000</v>
          </cell>
          <cell r="M992">
            <v>0</v>
          </cell>
          <cell r="N992" t="str">
            <v/>
          </cell>
          <cell r="O992"/>
          <cell r="P992"/>
          <cell r="Q992"/>
          <cell r="R992"/>
          <cell r="S992"/>
          <cell r="T992"/>
          <cell r="U992"/>
          <cell r="V992"/>
          <cell r="W992"/>
          <cell r="X992"/>
          <cell r="Y992"/>
          <cell r="Z992"/>
          <cell r="AA992"/>
          <cell r="AB992">
            <v>15000000</v>
          </cell>
          <cell r="AC992">
            <v>675000</v>
          </cell>
          <cell r="AD992">
            <v>15000000</v>
          </cell>
          <cell r="AE992">
            <v>675000</v>
          </cell>
          <cell r="AF992"/>
        </row>
        <row r="993">
          <cell r="C993" t="str">
            <v>4100839036-001</v>
          </cell>
          <cell r="D993" t="str">
            <v>Lữ Phạm Khánh Hoàn</v>
          </cell>
          <cell r="E993" t="str">
            <v>Đặng Quang Anh</v>
          </cell>
          <cell r="F993" t="str">
            <v>08B đường Phạm Ngọc Thạch</v>
          </cell>
          <cell r="G993" t="str">
            <v>Cơ sở lưu trú khác (HỘ KINH DOANH LỮ PHẠM KHÁNH HOÀN)</v>
          </cell>
          <cell r="H993">
            <v>8400000</v>
          </cell>
          <cell r="I993" t="str">
            <v>01/2024</v>
          </cell>
          <cell r="J993">
            <v>588000</v>
          </cell>
          <cell r="K993">
            <v>420000</v>
          </cell>
          <cell r="L993">
            <v>168000</v>
          </cell>
          <cell r="M993">
            <v>0</v>
          </cell>
          <cell r="N993" t="str">
            <v/>
          </cell>
          <cell r="O993"/>
          <cell r="P993"/>
          <cell r="Q993"/>
          <cell r="R993"/>
          <cell r="S993"/>
          <cell r="T993"/>
          <cell r="U993"/>
          <cell r="V993"/>
          <cell r="W993"/>
          <cell r="X993"/>
          <cell r="Y993"/>
          <cell r="Z993"/>
          <cell r="AA993"/>
          <cell r="AB993">
            <v>8400000</v>
          </cell>
          <cell r="AC993">
            <v>588000</v>
          </cell>
          <cell r="AD993">
            <v>8400000</v>
          </cell>
          <cell r="AE993">
            <v>588000</v>
          </cell>
          <cell r="AF993"/>
        </row>
        <row r="994">
          <cell r="C994" t="str">
            <v>4100855694-001</v>
          </cell>
          <cell r="D994" t="str">
            <v>Nguyễn Thái Hòa</v>
          </cell>
          <cell r="E994" t="str">
            <v>Đặng Quang Anh</v>
          </cell>
          <cell r="F994" t="str">
            <v>tổ 42 khu vực 6</v>
          </cell>
          <cell r="G994" t="str">
            <v>mua bán xe đạp, phụ tùng xe máy và xe đạp, dầu nhờn động cơ các loại</v>
          </cell>
          <cell r="H994">
            <v>13000000</v>
          </cell>
          <cell r="I994" t="str">
            <v>01/2024</v>
          </cell>
          <cell r="J994">
            <v>195000</v>
          </cell>
          <cell r="K994">
            <v>130000</v>
          </cell>
          <cell r="L994">
            <v>65000</v>
          </cell>
          <cell r="M994">
            <v>0</v>
          </cell>
          <cell r="N994" t="str">
            <v/>
          </cell>
          <cell r="O994"/>
          <cell r="P994"/>
          <cell r="Q994"/>
          <cell r="R994"/>
          <cell r="S994"/>
          <cell r="T994"/>
          <cell r="U994"/>
          <cell r="V994"/>
          <cell r="W994"/>
          <cell r="X994"/>
          <cell r="Y994"/>
          <cell r="Z994"/>
          <cell r="AA994"/>
          <cell r="AB994">
            <v>13000000</v>
          </cell>
          <cell r="AC994">
            <v>195000</v>
          </cell>
          <cell r="AD994">
            <v>13000000</v>
          </cell>
          <cell r="AE994">
            <v>195000</v>
          </cell>
          <cell r="AF994"/>
        </row>
        <row r="995">
          <cell r="C995" t="str">
            <v>4100856144-001</v>
          </cell>
          <cell r="D995" t="str">
            <v>Nguyễn Thị Ánh Đào</v>
          </cell>
          <cell r="E995" t="str">
            <v>Đặng Quang Anh</v>
          </cell>
          <cell r="F995" t="str">
            <v>147/4 Nguyễn Huệ</v>
          </cell>
          <cell r="G995" t="str">
            <v>Mua bán tạp hóa và nông sản</v>
          </cell>
          <cell r="H995">
            <v>8400000</v>
          </cell>
          <cell r="I995" t="str">
            <v>01/2024</v>
          </cell>
          <cell r="J995">
            <v>126000</v>
          </cell>
          <cell r="K995">
            <v>84000</v>
          </cell>
          <cell r="L995">
            <v>42000</v>
          </cell>
          <cell r="M995">
            <v>0</v>
          </cell>
          <cell r="N995" t="str">
            <v/>
          </cell>
          <cell r="O995"/>
          <cell r="P995"/>
          <cell r="Q995"/>
          <cell r="R995"/>
          <cell r="S995"/>
          <cell r="T995"/>
          <cell r="U995"/>
          <cell r="V995"/>
          <cell r="W995"/>
          <cell r="X995"/>
          <cell r="Y995"/>
          <cell r="Z995"/>
          <cell r="AA995"/>
          <cell r="AB995">
            <v>10000000</v>
          </cell>
          <cell r="AC995">
            <v>150000</v>
          </cell>
          <cell r="AD995">
            <v>10000000</v>
          </cell>
          <cell r="AE995">
            <v>150000</v>
          </cell>
          <cell r="AF995"/>
        </row>
        <row r="996">
          <cell r="C996" t="str">
            <v>4100878807</v>
          </cell>
          <cell r="D996" t="str">
            <v>Lâm Đạo Xuân Bình</v>
          </cell>
          <cell r="E996" t="str">
            <v>Đặng Quang Anh</v>
          </cell>
          <cell r="F996" t="str">
            <v>145 Lê Hồng Phong</v>
          </cell>
          <cell r="G996" t="str">
            <v>MB dược phẩm, thực phẩm chức năng và vật tư y tế thông thường ngoài giờ</v>
          </cell>
          <cell r="H996">
            <v>42000000</v>
          </cell>
          <cell r="I996" t="str">
            <v>01/2024</v>
          </cell>
          <cell r="J996">
            <v>630000</v>
          </cell>
          <cell r="K996">
            <v>420000</v>
          </cell>
          <cell r="L996">
            <v>210000</v>
          </cell>
          <cell r="M996">
            <v>0</v>
          </cell>
          <cell r="N996" t="str">
            <v/>
          </cell>
          <cell r="O996"/>
          <cell r="P996"/>
          <cell r="Q996"/>
          <cell r="R996"/>
          <cell r="S996"/>
          <cell r="T996"/>
          <cell r="U996"/>
          <cell r="V996"/>
          <cell r="W996"/>
          <cell r="X996"/>
          <cell r="Y996"/>
          <cell r="Z996"/>
          <cell r="AA996"/>
          <cell r="AB996">
            <v>43000000</v>
          </cell>
          <cell r="AC996">
            <v>645000</v>
          </cell>
          <cell r="AD996">
            <v>43000000</v>
          </cell>
          <cell r="AE996">
            <v>645000</v>
          </cell>
          <cell r="AF996"/>
        </row>
        <row r="997">
          <cell r="C997" t="str">
            <v>4100880901-001</v>
          </cell>
          <cell r="D997" t="str">
            <v>Lê Kim Toàn</v>
          </cell>
          <cell r="E997" t="str">
            <v>Đặng Quang Anh</v>
          </cell>
          <cell r="F997" t="str">
            <v>281 Nguyễn Huệ</v>
          </cell>
          <cell r="G997" t="str">
            <v>dịch vụ khám chữa bệnh ngoài giờ chuyên khoa tai - mũi - họng. Bán máy trợ thính (PHÒNG KHÁM CHUYÊN KHOA TAI - MŨI - HỌNG THẠC SĨ, BÁC SĨ LÊ KIM TOÀN)</v>
          </cell>
          <cell r="H997">
            <v>17000000</v>
          </cell>
          <cell r="I997" t="str">
            <v>01/2024</v>
          </cell>
          <cell r="J997">
            <v>340000</v>
          </cell>
          <cell r="K997">
            <v>0</v>
          </cell>
          <cell r="L997">
            <v>340000</v>
          </cell>
          <cell r="M997">
            <v>0</v>
          </cell>
          <cell r="N997" t="str">
            <v/>
          </cell>
          <cell r="O997"/>
          <cell r="P997"/>
          <cell r="Q997"/>
          <cell r="R997"/>
          <cell r="S997"/>
          <cell r="T997"/>
          <cell r="U997"/>
          <cell r="V997"/>
          <cell r="W997"/>
          <cell r="X997"/>
          <cell r="Y997"/>
          <cell r="Z997"/>
          <cell r="AA997"/>
          <cell r="AB997">
            <v>17000000</v>
          </cell>
          <cell r="AC997">
            <v>340000</v>
          </cell>
          <cell r="AD997">
            <v>17000000</v>
          </cell>
          <cell r="AE997">
            <v>340000</v>
          </cell>
          <cell r="AF997"/>
        </row>
        <row r="998">
          <cell r="C998" t="str">
            <v>4100894647-001</v>
          </cell>
          <cell r="D998" t="str">
            <v>Đặng Hồng Cảnh</v>
          </cell>
          <cell r="E998" t="str">
            <v>Đặng Quang Anh</v>
          </cell>
          <cell r="F998" t="str">
            <v>239 Nguyễn Huệ</v>
          </cell>
          <cell r="G998" t="str">
            <v>dịch vụ chẩn đoán hình ảnh ngoài giờ (XQUANG NHA KHOA THƯ HOÀN)</v>
          </cell>
          <cell r="H998">
            <v>10000000</v>
          </cell>
          <cell r="I998" t="str">
            <v>01/2024</v>
          </cell>
          <cell r="J998">
            <v>200000</v>
          </cell>
          <cell r="K998">
            <v>0</v>
          </cell>
          <cell r="L998">
            <v>200000</v>
          </cell>
          <cell r="M998">
            <v>0</v>
          </cell>
          <cell r="N998" t="str">
            <v/>
          </cell>
          <cell r="O998"/>
          <cell r="P998"/>
          <cell r="Q998"/>
          <cell r="R998"/>
          <cell r="S998"/>
          <cell r="T998"/>
          <cell r="U998"/>
          <cell r="V998"/>
          <cell r="W998"/>
          <cell r="X998"/>
          <cell r="Y998"/>
          <cell r="Z998"/>
          <cell r="AA998"/>
          <cell r="AB998">
            <v>12000000</v>
          </cell>
          <cell r="AC998">
            <v>240000</v>
          </cell>
          <cell r="AD998">
            <v>12000000</v>
          </cell>
          <cell r="AE998">
            <v>240000</v>
          </cell>
          <cell r="AF998"/>
        </row>
        <row r="999">
          <cell r="C999" t="str">
            <v>4100950066</v>
          </cell>
          <cell r="D999" t="str">
            <v>Cao Hà Châu</v>
          </cell>
          <cell r="E999" t="str">
            <v>Đặng Quang Anh</v>
          </cell>
          <cell r="F999" t="str">
            <v>09 đường Trần Độc</v>
          </cell>
          <cell r="G999" t="str">
            <v>Dịch vụ cà phê, giải khát (HỘ KINH DOANH CÀ PHÊ TRÀ SỮA 09)</v>
          </cell>
          <cell r="H999">
            <v>24000000</v>
          </cell>
          <cell r="I999" t="str">
            <v>01/2024</v>
          </cell>
          <cell r="J999">
            <v>1080000</v>
          </cell>
          <cell r="K999">
            <v>720000</v>
          </cell>
          <cell r="L999">
            <v>360000</v>
          </cell>
          <cell r="M999">
            <v>0</v>
          </cell>
          <cell r="N999" t="str">
            <v>X</v>
          </cell>
          <cell r="O999"/>
          <cell r="P999"/>
          <cell r="Q999"/>
          <cell r="R999"/>
          <cell r="S999"/>
          <cell r="T999"/>
          <cell r="U999"/>
          <cell r="V999"/>
          <cell r="W999"/>
          <cell r="X999"/>
          <cell r="Y999"/>
          <cell r="Z999"/>
          <cell r="AA999"/>
          <cell r="AB999">
            <v>24000000</v>
          </cell>
          <cell r="AC999">
            <v>1080000</v>
          </cell>
          <cell r="AD999">
            <v>24000000</v>
          </cell>
          <cell r="AE999">
            <v>1080000</v>
          </cell>
          <cell r="AF999"/>
        </row>
        <row r="1000">
          <cell r="C1000" t="str">
            <v>4100956773</v>
          </cell>
          <cell r="D1000" t="str">
            <v>Cao Bá Bảo Chương</v>
          </cell>
          <cell r="E1000" t="str">
            <v>Đặng Quang Anh</v>
          </cell>
          <cell r="F1000" t="str">
            <v>119 Lê Hồng Phong</v>
          </cell>
          <cell r="G1000" t="str">
            <v>MB và SC máy vi tính, thiết bị VP, thiết bị ngoại vi và phần mềm</v>
          </cell>
          <cell r="H1000">
            <v>26000000</v>
          </cell>
          <cell r="I1000" t="str">
            <v>01/2024</v>
          </cell>
          <cell r="J1000">
            <v>390000</v>
          </cell>
          <cell r="K1000">
            <v>260000</v>
          </cell>
          <cell r="L1000">
            <v>130000</v>
          </cell>
          <cell r="M1000">
            <v>0</v>
          </cell>
          <cell r="N1000" t="str">
            <v/>
          </cell>
          <cell r="O1000"/>
          <cell r="P1000"/>
          <cell r="Q1000"/>
          <cell r="R1000"/>
          <cell r="S1000"/>
          <cell r="T1000"/>
          <cell r="U1000"/>
          <cell r="V1000"/>
          <cell r="W1000"/>
          <cell r="X1000"/>
          <cell r="Y1000"/>
          <cell r="Z1000"/>
          <cell r="AA1000"/>
          <cell r="AB1000">
            <v>33000000</v>
          </cell>
          <cell r="AC1000">
            <v>495000</v>
          </cell>
          <cell r="AD1000">
            <v>33000000</v>
          </cell>
          <cell r="AE1000">
            <v>495000</v>
          </cell>
          <cell r="AF1000"/>
        </row>
        <row r="1001">
          <cell r="C1001" t="str">
            <v>4100959615</v>
          </cell>
          <cell r="D1001" t="str">
            <v>Nguyễn Huy Hoàng</v>
          </cell>
          <cell r="E1001" t="str">
            <v>Đặng Quang Anh</v>
          </cell>
          <cell r="F1001" t="str">
            <v>110 Đô Đốc Bảo</v>
          </cell>
          <cell r="G1001" t="str">
            <v>Cà phê giải khát</v>
          </cell>
          <cell r="H1001">
            <v>10000000</v>
          </cell>
          <cell r="I1001" t="str">
            <v>01/2024</v>
          </cell>
          <cell r="J1001">
            <v>450000</v>
          </cell>
          <cell r="K1001">
            <v>300000</v>
          </cell>
          <cell r="L1001">
            <v>150000</v>
          </cell>
          <cell r="M1001">
            <v>0</v>
          </cell>
          <cell r="N1001" t="str">
            <v/>
          </cell>
          <cell r="O1001"/>
          <cell r="P1001"/>
          <cell r="Q1001"/>
          <cell r="R1001"/>
          <cell r="S1001"/>
          <cell r="T1001"/>
          <cell r="U1001"/>
          <cell r="V1001"/>
          <cell r="W1001"/>
          <cell r="X1001"/>
          <cell r="Y1001"/>
          <cell r="Z1001"/>
          <cell r="AA1001"/>
          <cell r="AB1001">
            <v>0</v>
          </cell>
          <cell r="AC1001">
            <v>0</v>
          </cell>
          <cell r="AD1001">
            <v>0</v>
          </cell>
          <cell r="AE1001">
            <v>0</v>
          </cell>
          <cell r="AF1001"/>
        </row>
        <row r="1002">
          <cell r="C1002" t="str">
            <v>4100963509</v>
          </cell>
          <cell r="D1002" t="str">
            <v>Phạm Phái</v>
          </cell>
          <cell r="E1002" t="str">
            <v>Đặng Quang Anh</v>
          </cell>
          <cell r="F1002" t="str">
            <v>261 đường Nguyễn Huệ</v>
          </cell>
          <cell r="G1002" t="str">
            <v>mua bán dược phẩm, thực phẩm chức năng, vật tu y tế thông thường, sữa thành phẩm. (HỘ KINH DOANH NHÀ THUỐC HỒNG KÔNG)</v>
          </cell>
          <cell r="H1002">
            <v>157000000</v>
          </cell>
          <cell r="I1002" t="str">
            <v>01/2024</v>
          </cell>
          <cell r="J1002">
            <v>2355000</v>
          </cell>
          <cell r="K1002">
            <v>1570000</v>
          </cell>
          <cell r="L1002">
            <v>785000</v>
          </cell>
          <cell r="M1002">
            <v>0</v>
          </cell>
          <cell r="N1002" t="str">
            <v/>
          </cell>
          <cell r="O1002"/>
          <cell r="P1002"/>
          <cell r="Q1002"/>
          <cell r="R1002"/>
          <cell r="S1002"/>
          <cell r="T1002"/>
          <cell r="U1002"/>
          <cell r="V1002"/>
          <cell r="W1002"/>
          <cell r="X1002"/>
          <cell r="Y1002"/>
          <cell r="Z1002"/>
          <cell r="AA1002"/>
          <cell r="AB1002">
            <v>165000000</v>
          </cell>
          <cell r="AC1002">
            <v>2475000</v>
          </cell>
          <cell r="AD1002">
            <v>165000000</v>
          </cell>
          <cell r="AE1002">
            <v>2475000</v>
          </cell>
          <cell r="AF1002"/>
        </row>
        <row r="1003">
          <cell r="C1003" t="str">
            <v>4100965009-001</v>
          </cell>
          <cell r="D1003" t="str">
            <v>Nguyễn Thị Diệu Linh</v>
          </cell>
          <cell r="E1003" t="str">
            <v>Đặng Quang Anh</v>
          </cell>
          <cell r="F1003" t="str">
            <v>148 Nguyễn Huệ</v>
          </cell>
          <cell r="G1003" t="str">
            <v>mua bán nông sản (NGUYỄN THỊ DIỆU LINH)</v>
          </cell>
          <cell r="H1003">
            <v>12000000</v>
          </cell>
          <cell r="I1003" t="str">
            <v>01/2024</v>
          </cell>
          <cell r="J1003">
            <v>180000</v>
          </cell>
          <cell r="K1003">
            <v>120000</v>
          </cell>
          <cell r="L1003">
            <v>60000</v>
          </cell>
          <cell r="M1003">
            <v>0</v>
          </cell>
          <cell r="N1003" t="str">
            <v/>
          </cell>
          <cell r="O1003"/>
          <cell r="P1003"/>
          <cell r="Q1003"/>
          <cell r="R1003"/>
          <cell r="S1003"/>
          <cell r="T1003"/>
          <cell r="U1003"/>
          <cell r="V1003"/>
          <cell r="W1003"/>
          <cell r="X1003"/>
          <cell r="Y1003"/>
          <cell r="Z1003"/>
          <cell r="AA1003"/>
          <cell r="AB1003">
            <v>12000000</v>
          </cell>
          <cell r="AC1003">
            <v>180000</v>
          </cell>
          <cell r="AD1003">
            <v>12000000</v>
          </cell>
          <cell r="AE1003">
            <v>180000</v>
          </cell>
          <cell r="AF1003"/>
        </row>
        <row r="1004">
          <cell r="C1004" t="str">
            <v>4100968440</v>
          </cell>
          <cell r="D1004" t="str">
            <v>Lâm Thị Hồng Cúc</v>
          </cell>
          <cell r="E1004" t="str">
            <v>Đặng Quang Anh</v>
          </cell>
          <cell r="F1004" t="str">
            <v>135 Nguyễn Huệ</v>
          </cell>
          <cell r="G1004" t="str">
            <v>Mua bán đồ sắt dân dụng, VLXD, sơn các loại, vật tư ngành nước và đồ điện dân dụng</v>
          </cell>
          <cell r="H1004">
            <v>120000000</v>
          </cell>
          <cell r="I1004" t="str">
            <v>01/2024</v>
          </cell>
          <cell r="J1004">
            <v>1800000</v>
          </cell>
          <cell r="K1004">
            <v>1200000</v>
          </cell>
          <cell r="L1004">
            <v>600000</v>
          </cell>
          <cell r="M1004">
            <v>0</v>
          </cell>
          <cell r="N1004" t="str">
            <v/>
          </cell>
          <cell r="O1004"/>
          <cell r="P1004"/>
          <cell r="Q1004"/>
          <cell r="R1004"/>
          <cell r="S1004"/>
          <cell r="T1004"/>
          <cell r="U1004"/>
          <cell r="V1004"/>
          <cell r="W1004"/>
          <cell r="X1004"/>
          <cell r="Y1004"/>
          <cell r="Z1004"/>
          <cell r="AA1004"/>
          <cell r="AB1004">
            <v>122000000</v>
          </cell>
          <cell r="AC1004">
            <v>1830000</v>
          </cell>
          <cell r="AD1004">
            <v>122000000</v>
          </cell>
          <cell r="AE1004">
            <v>1830000</v>
          </cell>
          <cell r="AF1004"/>
        </row>
        <row r="1005">
          <cell r="C1005" t="str">
            <v>4100981931</v>
          </cell>
          <cell r="D1005" t="str">
            <v>Lưu Thị Thu Nguyệt</v>
          </cell>
          <cell r="E1005" t="str">
            <v>Đặng Quang Anh</v>
          </cell>
          <cell r="F1005" t="str">
            <v>235 Nguyễn Huệ</v>
          </cell>
          <cell r="G1005" t="str">
            <v>Bán thuốc tân dược</v>
          </cell>
          <cell r="H1005">
            <v>235000000</v>
          </cell>
          <cell r="I1005" t="str">
            <v>01/2024</v>
          </cell>
          <cell r="J1005">
            <v>3525000</v>
          </cell>
          <cell r="K1005">
            <v>2350000</v>
          </cell>
          <cell r="L1005">
            <v>1175000</v>
          </cell>
          <cell r="M1005">
            <v>0</v>
          </cell>
          <cell r="N1005" t="str">
            <v/>
          </cell>
          <cell r="O1005"/>
          <cell r="P1005"/>
          <cell r="Q1005"/>
          <cell r="R1005"/>
          <cell r="S1005"/>
          <cell r="T1005"/>
          <cell r="U1005"/>
          <cell r="V1005"/>
          <cell r="W1005"/>
          <cell r="X1005"/>
          <cell r="Y1005"/>
          <cell r="Z1005"/>
          <cell r="AA1005"/>
          <cell r="AB1005">
            <v>245000000</v>
          </cell>
          <cell r="AC1005">
            <v>3675000</v>
          </cell>
          <cell r="AD1005">
            <v>245000000</v>
          </cell>
          <cell r="AE1005">
            <v>3675000</v>
          </cell>
          <cell r="AF1005"/>
        </row>
        <row r="1006">
          <cell r="C1006" t="str">
            <v>4100995740-001</v>
          </cell>
          <cell r="D1006" t="str">
            <v>Trần Thanh Hưng</v>
          </cell>
          <cell r="E1006" t="str">
            <v>Đặng Quang Anh</v>
          </cell>
          <cell r="F1006" t="str">
            <v>230 đường Xuân Diệu</v>
          </cell>
          <cell r="G1006" t="str">
            <v>Dịch vụ lưu trú ngắn ngày (HỘ KINH DOANH HOMESTAY ÔNG HÙNG)</v>
          </cell>
          <cell r="H1006">
            <v>8400000</v>
          </cell>
          <cell r="I1006" t="str">
            <v>01/2024</v>
          </cell>
          <cell r="J1006">
            <v>378000</v>
          </cell>
          <cell r="K1006">
            <v>252000</v>
          </cell>
          <cell r="L1006">
            <v>126000</v>
          </cell>
          <cell r="M1006">
            <v>0</v>
          </cell>
          <cell r="N1006" t="str">
            <v/>
          </cell>
          <cell r="O1006"/>
          <cell r="P1006"/>
          <cell r="Q1006"/>
          <cell r="R1006"/>
          <cell r="S1006"/>
          <cell r="T1006"/>
          <cell r="U1006"/>
          <cell r="V1006"/>
          <cell r="W1006"/>
          <cell r="X1006"/>
          <cell r="Y1006"/>
          <cell r="Z1006"/>
          <cell r="AA1006"/>
          <cell r="AB1006">
            <v>9000000</v>
          </cell>
          <cell r="AC1006">
            <v>405000</v>
          </cell>
          <cell r="AD1006">
            <v>9000000</v>
          </cell>
          <cell r="AE1006">
            <v>405000</v>
          </cell>
          <cell r="AF1006"/>
        </row>
        <row r="1007">
          <cell r="C1007" t="str">
            <v>4101006439</v>
          </cell>
          <cell r="D1007" t="str">
            <v>Huỳnh Thị Kim Liên</v>
          </cell>
          <cell r="E1007" t="str">
            <v>Đặng Quang Anh</v>
          </cell>
          <cell r="F1007" t="str">
            <v>223G2 Tăng Bạt Hổ</v>
          </cell>
          <cell r="G1007" t="str">
            <v>Bán tạp hóa</v>
          </cell>
          <cell r="H1007">
            <v>20000000</v>
          </cell>
          <cell r="I1007" t="str">
            <v>01/2024</v>
          </cell>
          <cell r="J1007">
            <v>300000</v>
          </cell>
          <cell r="K1007">
            <v>200000</v>
          </cell>
          <cell r="L1007">
            <v>100000</v>
          </cell>
          <cell r="M1007">
            <v>0</v>
          </cell>
          <cell r="N1007" t="str">
            <v/>
          </cell>
          <cell r="O1007"/>
          <cell r="P1007"/>
          <cell r="Q1007"/>
          <cell r="R1007"/>
          <cell r="S1007"/>
          <cell r="T1007"/>
          <cell r="U1007"/>
          <cell r="V1007"/>
          <cell r="W1007"/>
          <cell r="X1007"/>
          <cell r="Y1007"/>
          <cell r="Z1007"/>
          <cell r="AA1007"/>
          <cell r="AB1007">
            <v>21000000</v>
          </cell>
          <cell r="AC1007">
            <v>315000</v>
          </cell>
          <cell r="AD1007">
            <v>21000000</v>
          </cell>
          <cell r="AE1007">
            <v>315000</v>
          </cell>
          <cell r="AF1007"/>
        </row>
        <row r="1008">
          <cell r="C1008" t="str">
            <v>4101093618</v>
          </cell>
          <cell r="D1008" t="str">
            <v>Cao Văn Mỹ</v>
          </cell>
          <cell r="E1008" t="str">
            <v>Đặng Quang Anh</v>
          </cell>
          <cell r="F1008" t="str">
            <v>156 đường Xuân Diệu</v>
          </cell>
          <cell r="G1008" t="str">
            <v>ăn uống bình dân (HỘ KINH DOANH QUÁN NHẬU BÌNH DÂN BÍCH MỸ)</v>
          </cell>
          <cell r="H1008">
            <v>179000000</v>
          </cell>
          <cell r="I1008" t="str">
            <v>01/2024</v>
          </cell>
          <cell r="J1008">
            <v>7785000</v>
          </cell>
          <cell r="K1008">
            <v>5190000</v>
          </cell>
          <cell r="L1008">
            <v>2595000</v>
          </cell>
          <cell r="M1008">
            <v>0</v>
          </cell>
          <cell r="N1008" t="str">
            <v>X</v>
          </cell>
          <cell r="O1008"/>
          <cell r="P1008"/>
          <cell r="Q1008"/>
          <cell r="R1008"/>
          <cell r="S1008"/>
          <cell r="T1008"/>
          <cell r="U1008"/>
          <cell r="V1008"/>
          <cell r="W1008"/>
          <cell r="X1008"/>
          <cell r="Y1008"/>
          <cell r="Z1008"/>
          <cell r="AA1008"/>
          <cell r="AB1008">
            <v>181000000</v>
          </cell>
          <cell r="AC1008">
            <v>7875000</v>
          </cell>
          <cell r="AD1008">
            <v>181000000</v>
          </cell>
          <cell r="AE1008">
            <v>7875000</v>
          </cell>
          <cell r="AF1008"/>
        </row>
        <row r="1009">
          <cell r="C1009" t="str">
            <v>4101129800-001</v>
          </cell>
          <cell r="D1009" t="str">
            <v>Phùng Thị Xuân</v>
          </cell>
          <cell r="E1009" t="str">
            <v>Đặng Quang Anh</v>
          </cell>
          <cell r="F1009" t="str">
            <v>124 Đô Đốc Bảo</v>
          </cell>
          <cell r="G1009" t="str">
            <v>dịch vụ cà phê giải khát (CAFEIN)</v>
          </cell>
          <cell r="H1009">
            <v>13000000</v>
          </cell>
          <cell r="I1009" t="str">
            <v>01/2024</v>
          </cell>
          <cell r="J1009">
            <v>585000</v>
          </cell>
          <cell r="K1009">
            <v>390000</v>
          </cell>
          <cell r="L1009">
            <v>195000</v>
          </cell>
          <cell r="M1009">
            <v>0</v>
          </cell>
          <cell r="N1009" t="str">
            <v/>
          </cell>
          <cell r="O1009"/>
          <cell r="P1009"/>
          <cell r="Q1009"/>
          <cell r="R1009"/>
          <cell r="S1009"/>
          <cell r="T1009"/>
          <cell r="U1009"/>
          <cell r="V1009"/>
          <cell r="W1009"/>
          <cell r="X1009"/>
          <cell r="Y1009"/>
          <cell r="Z1009"/>
          <cell r="AA1009"/>
          <cell r="AB1009">
            <v>13000000</v>
          </cell>
          <cell r="AC1009">
            <v>585000</v>
          </cell>
          <cell r="AD1009">
            <v>13000000</v>
          </cell>
          <cell r="AE1009">
            <v>585000</v>
          </cell>
          <cell r="AF1009"/>
        </row>
        <row r="1010">
          <cell r="C1010" t="str">
            <v>4101157396</v>
          </cell>
          <cell r="D1010" t="str">
            <v>Trà Nguyễn Xuân Yến</v>
          </cell>
          <cell r="E1010" t="str">
            <v>Đặng Quang Anh</v>
          </cell>
          <cell r="F1010" t="str">
            <v>162 Nguyễn Huệ</v>
          </cell>
          <cell r="G1010" t="str">
            <v>Dịch vụ khám, chữa bệnh chuyên khoa răng hàm mặt ngoài giờ</v>
          </cell>
          <cell r="H1010">
            <v>11000000</v>
          </cell>
          <cell r="I1010" t="str">
            <v>01/2024</v>
          </cell>
          <cell r="J1010">
            <v>220000</v>
          </cell>
          <cell r="K1010">
            <v>0</v>
          </cell>
          <cell r="L1010">
            <v>220000</v>
          </cell>
          <cell r="M1010">
            <v>0</v>
          </cell>
          <cell r="N1010" t="str">
            <v/>
          </cell>
          <cell r="O1010"/>
          <cell r="P1010"/>
          <cell r="Q1010"/>
          <cell r="R1010"/>
          <cell r="S1010"/>
          <cell r="T1010"/>
          <cell r="U1010"/>
          <cell r="V1010"/>
          <cell r="W1010"/>
          <cell r="X1010"/>
          <cell r="Y1010"/>
          <cell r="Z1010"/>
          <cell r="AA1010"/>
          <cell r="AB1010">
            <v>17000000</v>
          </cell>
          <cell r="AC1010">
            <v>340000</v>
          </cell>
          <cell r="AD1010">
            <v>17000000</v>
          </cell>
          <cell r="AE1010">
            <v>340000</v>
          </cell>
          <cell r="AF1010"/>
        </row>
        <row r="1011">
          <cell r="C1011" t="str">
            <v>4101164516</v>
          </cell>
          <cell r="D1011" t="str">
            <v>Nguyễn Thị Phùng Lạc</v>
          </cell>
          <cell r="E1011" t="str">
            <v>Đặng Quang Anh</v>
          </cell>
          <cell r="F1011" t="str">
            <v>02 đường Lê Thị Hồng Gấm</v>
          </cell>
          <cell r="G1011" t="str">
            <v>Photo, chuẩn bị tài liệu và các hoạt động hỗ trợ văn phòng đặc biệt khác (HỘ KINH DOANH PHOTOCOPY QUY NHƠN)</v>
          </cell>
          <cell r="H1011">
            <v>19000000</v>
          </cell>
          <cell r="I1011" t="str">
            <v>01/2024</v>
          </cell>
          <cell r="J1011">
            <v>405000</v>
          </cell>
          <cell r="K1011">
            <v>270000</v>
          </cell>
          <cell r="L1011">
            <v>135000</v>
          </cell>
          <cell r="M1011">
            <v>0</v>
          </cell>
          <cell r="N1011" t="str">
            <v/>
          </cell>
          <cell r="O1011"/>
          <cell r="P1011"/>
          <cell r="Q1011"/>
          <cell r="R1011"/>
          <cell r="S1011"/>
          <cell r="T1011"/>
          <cell r="U1011"/>
          <cell r="V1011"/>
          <cell r="W1011"/>
          <cell r="X1011"/>
          <cell r="Y1011"/>
          <cell r="Z1011"/>
          <cell r="AA1011"/>
          <cell r="AB1011">
            <v>14000000</v>
          </cell>
          <cell r="AC1011">
            <v>450000</v>
          </cell>
          <cell r="AD1011">
            <v>14000000</v>
          </cell>
          <cell r="AE1011">
            <v>450000</v>
          </cell>
          <cell r="AF1011"/>
        </row>
        <row r="1012">
          <cell r="C1012" t="str">
            <v>4101172348</v>
          </cell>
          <cell r="D1012" t="str">
            <v>Võ Thị Điểu</v>
          </cell>
          <cell r="E1012" t="str">
            <v>Đặng Quang Anh</v>
          </cell>
          <cell r="F1012" t="str">
            <v>259 Nguyễn Huệ</v>
          </cell>
          <cell r="G1012" t="str">
            <v>mua bán dược phẩm, thực phẩm chức năng, dụng cụ y tế thông thường (bông, băng, gặc, kim tiêm...)</v>
          </cell>
          <cell r="H1012">
            <v>290000000</v>
          </cell>
          <cell r="I1012" t="str">
            <v>01/2024</v>
          </cell>
          <cell r="J1012">
            <v>4350000</v>
          </cell>
          <cell r="K1012">
            <v>2900000</v>
          </cell>
          <cell r="L1012">
            <v>1450000</v>
          </cell>
          <cell r="M1012">
            <v>0</v>
          </cell>
          <cell r="N1012" t="str">
            <v/>
          </cell>
          <cell r="O1012"/>
          <cell r="P1012">
            <v>322591000</v>
          </cell>
          <cell r="Q1012"/>
          <cell r="R1012"/>
          <cell r="S1012"/>
          <cell r="T1012"/>
          <cell r="U1012"/>
          <cell r="V1012"/>
          <cell r="W1012"/>
          <cell r="X1012"/>
          <cell r="Y1012"/>
          <cell r="Z1012"/>
          <cell r="AA1012"/>
          <cell r="AB1012">
            <v>295000000</v>
          </cell>
          <cell r="AC1012">
            <v>4425000</v>
          </cell>
          <cell r="AD1012">
            <v>295000000</v>
          </cell>
          <cell r="AE1012">
            <v>4425000</v>
          </cell>
          <cell r="AF1012"/>
        </row>
        <row r="1013">
          <cell r="C1013" t="str">
            <v>4101176303</v>
          </cell>
          <cell r="D1013" t="str">
            <v>Văn Thị Kim Lệ</v>
          </cell>
          <cell r="E1013" t="str">
            <v>Đặng Quang Anh</v>
          </cell>
          <cell r="F1013" t="str">
            <v>63/20/2 Nguyễn Huệ</v>
          </cell>
          <cell r="G1013" t="str">
            <v>ăn uống bình dân</v>
          </cell>
          <cell r="H1013">
            <v>110000000</v>
          </cell>
          <cell r="I1013" t="str">
            <v>04/2024</v>
          </cell>
          <cell r="J1013">
            <v>4950000</v>
          </cell>
          <cell r="K1013">
            <v>3300000</v>
          </cell>
          <cell r="L1013">
            <v>1650000</v>
          </cell>
          <cell r="M1013">
            <v>0</v>
          </cell>
          <cell r="N1013" t="str">
            <v>X</v>
          </cell>
          <cell r="O1013"/>
          <cell r="P1013"/>
          <cell r="Q1013"/>
          <cell r="R1013"/>
          <cell r="S1013"/>
          <cell r="T1013"/>
          <cell r="U1013"/>
          <cell r="V1013"/>
          <cell r="W1013"/>
          <cell r="X1013"/>
          <cell r="Y1013"/>
          <cell r="Z1013"/>
          <cell r="AA1013"/>
          <cell r="AB1013">
            <v>115000000</v>
          </cell>
          <cell r="AC1013">
            <v>5175000</v>
          </cell>
          <cell r="AD1013">
            <v>115000000</v>
          </cell>
          <cell r="AE1013">
            <v>5175000</v>
          </cell>
          <cell r="AF1013"/>
        </row>
        <row r="1014">
          <cell r="C1014" t="str">
            <v>4101183300</v>
          </cell>
          <cell r="D1014" t="str">
            <v>Nguyễn Thị Ái Hoa</v>
          </cell>
          <cell r="E1014" t="str">
            <v>Đặng Quang Anh</v>
          </cell>
          <cell r="F1014" t="str">
            <v>15 Phạm Ngọc Thạch</v>
          </cell>
          <cell r="G1014" t="str">
            <v>mua bán tạp hoá, nguyên phụ liệu pha chế thực phẩm, trái cây nhập khẩu, bia, rượu nội, thuốc lá nội các loại</v>
          </cell>
          <cell r="H1014">
            <v>50000000</v>
          </cell>
          <cell r="I1014" t="str">
            <v>01/2024</v>
          </cell>
          <cell r="J1014">
            <v>750000</v>
          </cell>
          <cell r="K1014">
            <v>500000</v>
          </cell>
          <cell r="L1014">
            <v>250000</v>
          </cell>
          <cell r="M1014">
            <v>0</v>
          </cell>
          <cell r="N1014" t="str">
            <v/>
          </cell>
          <cell r="O1014"/>
          <cell r="P1014">
            <v>50530000</v>
          </cell>
          <cell r="Q1014" t="str">
            <v>X</v>
          </cell>
          <cell r="R1014"/>
          <cell r="S1014"/>
          <cell r="T1014"/>
          <cell r="U1014"/>
          <cell r="V1014"/>
          <cell r="W1014"/>
          <cell r="X1014"/>
          <cell r="Y1014"/>
          <cell r="Z1014"/>
          <cell r="AA1014"/>
          <cell r="AB1014">
            <v>53000000</v>
          </cell>
          <cell r="AC1014">
            <v>795000</v>
          </cell>
          <cell r="AD1014">
            <v>53000000</v>
          </cell>
          <cell r="AE1014">
            <v>795000</v>
          </cell>
          <cell r="AF1014"/>
        </row>
        <row r="1015">
          <cell r="C1015" t="str">
            <v>4101233230</v>
          </cell>
          <cell r="D1015" t="str">
            <v>Huỳnh Công Tuấn</v>
          </cell>
          <cell r="E1015" t="str">
            <v>Đặng Quang Anh</v>
          </cell>
          <cell r="F1015" t="str">
            <v>346 Xuân Diệu</v>
          </cell>
          <cell r="G1015" t="str">
            <v>Dịch vụ ăn uống</v>
          </cell>
          <cell r="H1015">
            <v>14000000</v>
          </cell>
          <cell r="I1015" t="str">
            <v>01/2024</v>
          </cell>
          <cell r="J1015">
            <v>630000</v>
          </cell>
          <cell r="K1015">
            <v>420000</v>
          </cell>
          <cell r="L1015">
            <v>210000</v>
          </cell>
          <cell r="M1015">
            <v>0</v>
          </cell>
          <cell r="N1015" t="str">
            <v/>
          </cell>
          <cell r="O1015"/>
          <cell r="P1015"/>
          <cell r="Q1015"/>
          <cell r="R1015"/>
          <cell r="S1015"/>
          <cell r="T1015"/>
          <cell r="U1015"/>
          <cell r="V1015"/>
          <cell r="W1015"/>
          <cell r="X1015"/>
          <cell r="Y1015"/>
          <cell r="Z1015"/>
          <cell r="AA1015"/>
          <cell r="AB1015">
            <v>15000000</v>
          </cell>
          <cell r="AC1015">
            <v>675000</v>
          </cell>
          <cell r="AD1015">
            <v>15000000</v>
          </cell>
          <cell r="AE1015">
            <v>675000</v>
          </cell>
          <cell r="AF1015"/>
        </row>
        <row r="1016">
          <cell r="C1016" t="str">
            <v>4101233262</v>
          </cell>
          <cell r="D1016" t="str">
            <v>Nguyễn Thị ánh Dung</v>
          </cell>
          <cell r="E1016" t="str">
            <v>Đặng Quang Anh</v>
          </cell>
          <cell r="F1016" t="str">
            <v>Tổ 4, Khu vực 1</v>
          </cell>
          <cell r="G1016" t="str">
            <v>Dịch vụ ăn uống</v>
          </cell>
          <cell r="H1016">
            <v>45000000</v>
          </cell>
          <cell r="I1016" t="str">
            <v>01/2024</v>
          </cell>
          <cell r="J1016">
            <v>2025000</v>
          </cell>
          <cell r="K1016">
            <v>1350000</v>
          </cell>
          <cell r="L1016">
            <v>675000</v>
          </cell>
          <cell r="M1016">
            <v>0</v>
          </cell>
          <cell r="N1016" t="str">
            <v/>
          </cell>
          <cell r="O1016" t="str">
            <v>X</v>
          </cell>
          <cell r="P1016"/>
          <cell r="Q1016"/>
          <cell r="R1016"/>
          <cell r="S1016"/>
          <cell r="T1016"/>
          <cell r="U1016"/>
          <cell r="V1016"/>
          <cell r="W1016"/>
          <cell r="X1016"/>
          <cell r="Y1016"/>
          <cell r="Z1016"/>
          <cell r="AA1016"/>
          <cell r="AB1016">
            <v>46000000</v>
          </cell>
          <cell r="AC1016">
            <v>2070000</v>
          </cell>
          <cell r="AD1016">
            <v>46000000</v>
          </cell>
          <cell r="AE1016">
            <v>2070000</v>
          </cell>
          <cell r="AF1016"/>
        </row>
        <row r="1017">
          <cell r="C1017" t="str">
            <v>4101299665-003</v>
          </cell>
          <cell r="D1017" t="str">
            <v>Man Thị Anh Thư</v>
          </cell>
          <cell r="E1017" t="str">
            <v>Đặng Quang Anh</v>
          </cell>
          <cell r="F1017" t="str">
            <v>73 Lê Hồng Phong</v>
          </cell>
          <cell r="G1017" t="str">
            <v>Mua bán hải sản, nông sản, thiết bị viễn thông</v>
          </cell>
          <cell r="H1017">
            <v>12000000</v>
          </cell>
          <cell r="I1017" t="str">
            <v>01/2024</v>
          </cell>
          <cell r="J1017">
            <v>180000</v>
          </cell>
          <cell r="K1017">
            <v>120000</v>
          </cell>
          <cell r="L1017">
            <v>60000</v>
          </cell>
          <cell r="M1017">
            <v>0</v>
          </cell>
          <cell r="N1017" t="str">
            <v/>
          </cell>
          <cell r="O1017"/>
          <cell r="P1017"/>
          <cell r="Q1017"/>
          <cell r="R1017"/>
          <cell r="S1017"/>
          <cell r="T1017"/>
          <cell r="U1017"/>
          <cell r="V1017"/>
          <cell r="W1017"/>
          <cell r="X1017"/>
          <cell r="Y1017"/>
          <cell r="Z1017"/>
          <cell r="AA1017"/>
          <cell r="AB1017">
            <v>14000000</v>
          </cell>
          <cell r="AC1017">
            <v>210000</v>
          </cell>
          <cell r="AD1017">
            <v>14000000</v>
          </cell>
          <cell r="AE1017">
            <v>210000</v>
          </cell>
          <cell r="AF1017"/>
        </row>
        <row r="1018">
          <cell r="C1018" t="str">
            <v>4101364850</v>
          </cell>
          <cell r="D1018" t="str">
            <v>Nguyễn Nữ Giáng Sinh</v>
          </cell>
          <cell r="E1018" t="str">
            <v>Đặng Quang Anh</v>
          </cell>
          <cell r="F1018" t="str">
            <v>245 Nguyễn Huệ</v>
          </cell>
          <cell r="G1018" t="str">
            <v>Dịch vụ khám và điều trị bệnh tai mũi họng ngoài giờ</v>
          </cell>
          <cell r="H1018">
            <v>28000000</v>
          </cell>
          <cell r="I1018" t="str">
            <v>01/2024</v>
          </cell>
          <cell r="J1018">
            <v>560000</v>
          </cell>
          <cell r="K1018">
            <v>0</v>
          </cell>
          <cell r="L1018">
            <v>560000</v>
          </cell>
          <cell r="M1018">
            <v>0</v>
          </cell>
          <cell r="N1018" t="str">
            <v/>
          </cell>
          <cell r="O1018"/>
          <cell r="P1018"/>
          <cell r="Q1018"/>
          <cell r="R1018"/>
          <cell r="S1018"/>
          <cell r="T1018"/>
          <cell r="U1018"/>
          <cell r="V1018"/>
          <cell r="W1018"/>
          <cell r="X1018"/>
          <cell r="Y1018"/>
          <cell r="Z1018"/>
          <cell r="AA1018"/>
          <cell r="AB1018">
            <v>30000000</v>
          </cell>
          <cell r="AC1018">
            <v>600000</v>
          </cell>
          <cell r="AD1018">
            <v>30000000</v>
          </cell>
          <cell r="AE1018">
            <v>600000</v>
          </cell>
          <cell r="AF1018"/>
        </row>
        <row r="1019">
          <cell r="C1019" t="str">
            <v>4101393403</v>
          </cell>
          <cell r="D1019" t="str">
            <v>Lý Minh Huệ</v>
          </cell>
          <cell r="E1019" t="str">
            <v>Đặng Quang Anh</v>
          </cell>
          <cell r="F1019" t="str">
            <v>115 Hai Bà Trưng</v>
          </cell>
          <cell r="G1019" t="str">
            <v>Dịch vụ photocoppy trắng đen, đánh máy vi tính, in màu</v>
          </cell>
          <cell r="H1019">
            <v>8800000</v>
          </cell>
          <cell r="I1019" t="str">
            <v>01/2024</v>
          </cell>
          <cell r="J1019">
            <v>396000</v>
          </cell>
          <cell r="K1019">
            <v>264000</v>
          </cell>
          <cell r="L1019">
            <v>132000</v>
          </cell>
          <cell r="M1019">
            <v>0</v>
          </cell>
          <cell r="N1019" t="str">
            <v/>
          </cell>
          <cell r="O1019"/>
          <cell r="P1019"/>
          <cell r="Q1019" t="str">
            <v>X</v>
          </cell>
          <cell r="R1019"/>
          <cell r="S1019"/>
          <cell r="T1019"/>
          <cell r="U1019"/>
          <cell r="V1019"/>
          <cell r="W1019"/>
          <cell r="X1019"/>
          <cell r="Y1019"/>
          <cell r="Z1019"/>
          <cell r="AA1019"/>
          <cell r="AB1019">
            <v>9000000</v>
          </cell>
          <cell r="AC1019">
            <v>405000</v>
          </cell>
          <cell r="AD1019">
            <v>9000000</v>
          </cell>
          <cell r="AE1019">
            <v>405000</v>
          </cell>
          <cell r="AF1019"/>
        </row>
        <row r="1020">
          <cell r="C1020" t="str">
            <v>4101395707</v>
          </cell>
          <cell r="D1020" t="str">
            <v>Nguyễn Văn Thường</v>
          </cell>
          <cell r="E1020" t="str">
            <v>Đặng Quang Anh</v>
          </cell>
          <cell r="F1020" t="str">
            <v>103/1 Nguyễn Huệ</v>
          </cell>
          <cell r="G1020" t="str">
            <v>Sản xuất bánh mì</v>
          </cell>
          <cell r="H1020">
            <v>23500000</v>
          </cell>
          <cell r="I1020" t="str">
            <v>01/2024</v>
          </cell>
          <cell r="J1020">
            <v>1057500</v>
          </cell>
          <cell r="K1020">
            <v>705000</v>
          </cell>
          <cell r="L1020">
            <v>352500</v>
          </cell>
          <cell r="M1020">
            <v>0</v>
          </cell>
          <cell r="N1020" t="str">
            <v/>
          </cell>
          <cell r="O1020"/>
          <cell r="P1020"/>
          <cell r="Q1020"/>
          <cell r="R1020"/>
          <cell r="S1020"/>
          <cell r="T1020"/>
          <cell r="U1020"/>
          <cell r="V1020"/>
          <cell r="W1020"/>
          <cell r="X1020"/>
          <cell r="Y1020"/>
          <cell r="Z1020"/>
          <cell r="AA1020"/>
          <cell r="AB1020">
            <v>23500000</v>
          </cell>
          <cell r="AC1020">
            <v>1057500</v>
          </cell>
          <cell r="AD1020">
            <v>23500000</v>
          </cell>
          <cell r="AE1020">
            <v>1057500</v>
          </cell>
          <cell r="AF1020"/>
        </row>
        <row r="1021">
          <cell r="C1021" t="str">
            <v>4101395915</v>
          </cell>
          <cell r="D1021" t="str">
            <v>Nguyễn Thị Thanh Hồng</v>
          </cell>
          <cell r="E1021" t="str">
            <v>Đặng Quang Anh</v>
          </cell>
          <cell r="F1021" t="str">
            <v>203 Nguyễn Huệ</v>
          </cell>
          <cell r="G1021" t="str">
            <v>Mua bán hàng tạp hóa, rượu nội, thuốc lá nội, nước ngọt và sữa các loại (25/11/2013)</v>
          </cell>
          <cell r="H1021">
            <v>40000000</v>
          </cell>
          <cell r="I1021" t="str">
            <v>01/2024</v>
          </cell>
          <cell r="J1021">
            <v>600000</v>
          </cell>
          <cell r="K1021">
            <v>400000</v>
          </cell>
          <cell r="L1021">
            <v>200000</v>
          </cell>
          <cell r="M1021">
            <v>0</v>
          </cell>
          <cell r="N1021" t="str">
            <v/>
          </cell>
          <cell r="O1021"/>
          <cell r="P1021"/>
          <cell r="Q1021"/>
          <cell r="R1021"/>
          <cell r="S1021"/>
          <cell r="T1021"/>
          <cell r="U1021"/>
          <cell r="V1021"/>
          <cell r="W1021"/>
          <cell r="X1021"/>
          <cell r="Y1021"/>
          <cell r="Z1021"/>
          <cell r="AA1021"/>
          <cell r="AB1021">
            <v>41000000</v>
          </cell>
          <cell r="AC1021">
            <v>615000</v>
          </cell>
          <cell r="AD1021">
            <v>41000000</v>
          </cell>
          <cell r="AE1021">
            <v>615000</v>
          </cell>
          <cell r="AF1021"/>
        </row>
        <row r="1022">
          <cell r="C1022" t="str">
            <v>4101399243</v>
          </cell>
          <cell r="D1022" t="str">
            <v>Trương Hà Kim Na</v>
          </cell>
          <cell r="E1022" t="str">
            <v>Đặng Quang Anh</v>
          </cell>
          <cell r="F1022" t="str">
            <v>223I Tăng Bạt Hổ</v>
          </cell>
          <cell r="G1022" t="str">
            <v>dịch vụ cà phê giải khát (NY COFFEE)</v>
          </cell>
          <cell r="H1022">
            <v>14000000</v>
          </cell>
          <cell r="I1022" t="str">
            <v>01/2024</v>
          </cell>
          <cell r="J1022">
            <v>630000</v>
          </cell>
          <cell r="K1022">
            <v>420000</v>
          </cell>
          <cell r="L1022">
            <v>210000</v>
          </cell>
          <cell r="M1022">
            <v>0</v>
          </cell>
          <cell r="N1022" t="str">
            <v/>
          </cell>
          <cell r="O1022"/>
          <cell r="P1022"/>
          <cell r="Q1022"/>
          <cell r="R1022"/>
          <cell r="S1022"/>
          <cell r="T1022"/>
          <cell r="U1022"/>
          <cell r="V1022"/>
          <cell r="W1022"/>
          <cell r="X1022"/>
          <cell r="Y1022"/>
          <cell r="Z1022"/>
          <cell r="AA1022"/>
          <cell r="AB1022">
            <v>15000000</v>
          </cell>
          <cell r="AC1022">
            <v>675000</v>
          </cell>
          <cell r="AD1022">
            <v>15000000</v>
          </cell>
          <cell r="AE1022">
            <v>675000</v>
          </cell>
          <cell r="AF1022"/>
        </row>
        <row r="1023">
          <cell r="C1023" t="str">
            <v>4101409621</v>
          </cell>
          <cell r="D1023" t="str">
            <v>Phạm Anh Tuấn</v>
          </cell>
          <cell r="E1023" t="str">
            <v>Đặng Quang Anh</v>
          </cell>
          <cell r="F1023" t="str">
            <v>160 Xuân Diệu</v>
          </cell>
          <cell r="G1023" t="str">
            <v>Dịch vụ ăn uống bình dân</v>
          </cell>
          <cell r="H1023">
            <v>15000000</v>
          </cell>
          <cell r="I1023" t="str">
            <v>01/2024</v>
          </cell>
          <cell r="J1023">
            <v>675000</v>
          </cell>
          <cell r="K1023">
            <v>450000</v>
          </cell>
          <cell r="L1023">
            <v>225000</v>
          </cell>
          <cell r="M1023">
            <v>0</v>
          </cell>
          <cell r="N1023" t="str">
            <v/>
          </cell>
          <cell r="O1023"/>
          <cell r="P1023"/>
          <cell r="Q1023" t="str">
            <v>X</v>
          </cell>
          <cell r="R1023"/>
          <cell r="S1023"/>
          <cell r="T1023"/>
          <cell r="U1023"/>
          <cell r="V1023"/>
          <cell r="W1023"/>
          <cell r="X1023"/>
          <cell r="Y1023"/>
          <cell r="Z1023"/>
          <cell r="AA1023"/>
          <cell r="AB1023">
            <v>30000000</v>
          </cell>
          <cell r="AC1023">
            <v>1350000</v>
          </cell>
          <cell r="AD1023">
            <v>30000000</v>
          </cell>
          <cell r="AE1023">
            <v>1350000</v>
          </cell>
          <cell r="AF1023"/>
        </row>
        <row r="1024">
          <cell r="C1024" t="str">
            <v>4101433871</v>
          </cell>
          <cell r="D1024" t="str">
            <v>Hồ Nữ Duyên Quang</v>
          </cell>
          <cell r="E1024" t="str">
            <v>Đặng Quang Anh</v>
          </cell>
          <cell r="F1024" t="str">
            <v>299 Nguyễn Huệ</v>
          </cell>
          <cell r="G1024" t="str">
            <v>Khám và chữa bệnh sản phụ khoa</v>
          </cell>
          <cell r="H1024">
            <v>16000000</v>
          </cell>
          <cell r="I1024" t="str">
            <v>01/2024</v>
          </cell>
          <cell r="J1024">
            <v>320000</v>
          </cell>
          <cell r="K1024">
            <v>0</v>
          </cell>
          <cell r="L1024">
            <v>320000</v>
          </cell>
          <cell r="M1024">
            <v>0</v>
          </cell>
          <cell r="N1024" t="str">
            <v/>
          </cell>
          <cell r="O1024"/>
          <cell r="P1024"/>
          <cell r="Q1024"/>
          <cell r="R1024"/>
          <cell r="S1024"/>
          <cell r="T1024"/>
          <cell r="U1024"/>
          <cell r="V1024"/>
          <cell r="W1024"/>
          <cell r="X1024"/>
          <cell r="Y1024"/>
          <cell r="Z1024"/>
          <cell r="AA1024"/>
          <cell r="AB1024">
            <v>18000000</v>
          </cell>
          <cell r="AC1024">
            <v>360000</v>
          </cell>
          <cell r="AD1024">
            <v>18000000</v>
          </cell>
          <cell r="AE1024">
            <v>360000</v>
          </cell>
          <cell r="AF1024"/>
        </row>
        <row r="1025">
          <cell r="C1025" t="str">
            <v>4101441086</v>
          </cell>
          <cell r="D1025" t="str">
            <v>Nguyễn Tấn Vương</v>
          </cell>
          <cell r="E1025" t="str">
            <v>Đặng Quang Anh</v>
          </cell>
          <cell r="F1025" t="str">
            <v>237 Nguyễn Huệ</v>
          </cell>
          <cell r="G1025" t="str">
            <v>Khám và điều trị bệnh ngoại khoa</v>
          </cell>
          <cell r="H1025">
            <v>16000000</v>
          </cell>
          <cell r="I1025" t="str">
            <v>01/2024</v>
          </cell>
          <cell r="J1025">
            <v>320000</v>
          </cell>
          <cell r="K1025">
            <v>0</v>
          </cell>
          <cell r="L1025">
            <v>320000</v>
          </cell>
          <cell r="M1025">
            <v>0</v>
          </cell>
          <cell r="N1025" t="str">
            <v/>
          </cell>
          <cell r="O1025"/>
          <cell r="P1025"/>
          <cell r="Q1025"/>
          <cell r="R1025"/>
          <cell r="S1025"/>
          <cell r="T1025"/>
          <cell r="U1025"/>
          <cell r="V1025"/>
          <cell r="W1025"/>
          <cell r="X1025"/>
          <cell r="Y1025"/>
          <cell r="Z1025"/>
          <cell r="AA1025"/>
          <cell r="AB1025">
            <v>30000000</v>
          </cell>
          <cell r="AC1025">
            <v>600000</v>
          </cell>
          <cell r="AD1025">
            <v>30000000</v>
          </cell>
          <cell r="AE1025">
            <v>600000</v>
          </cell>
          <cell r="AF1025"/>
        </row>
        <row r="1026">
          <cell r="C1026" t="str">
            <v>4101455353</v>
          </cell>
          <cell r="D1026" t="str">
            <v>Nguyễn Hoàng Nhi</v>
          </cell>
          <cell r="E1026" t="str">
            <v>Đặng Quang Anh</v>
          </cell>
          <cell r="F1026" t="str">
            <v>04 Phạm Ngọc Thạch</v>
          </cell>
          <cell r="G1026" t="str">
            <v>Mua bán dược phẩm, mỹ phẩm, thực phẩm chức năng và vật tư y tế thông thường ngoài giờ.</v>
          </cell>
          <cell r="H1026">
            <v>36000000</v>
          </cell>
          <cell r="I1026" t="str">
            <v>01/2024</v>
          </cell>
          <cell r="J1026">
            <v>540000</v>
          </cell>
          <cell r="K1026">
            <v>360000</v>
          </cell>
          <cell r="L1026">
            <v>180000</v>
          </cell>
          <cell r="M1026">
            <v>0</v>
          </cell>
          <cell r="N1026" t="str">
            <v/>
          </cell>
          <cell r="O1026"/>
          <cell r="P1026"/>
          <cell r="Q1026"/>
          <cell r="R1026"/>
          <cell r="S1026"/>
          <cell r="T1026"/>
          <cell r="U1026"/>
          <cell r="V1026"/>
          <cell r="W1026"/>
          <cell r="X1026"/>
          <cell r="Y1026"/>
          <cell r="Z1026"/>
          <cell r="AA1026"/>
          <cell r="AB1026">
            <v>40000000</v>
          </cell>
          <cell r="AC1026">
            <v>600000</v>
          </cell>
          <cell r="AD1026">
            <v>40000000</v>
          </cell>
          <cell r="AE1026">
            <v>600000</v>
          </cell>
          <cell r="AF1026"/>
        </row>
        <row r="1027">
          <cell r="C1027" t="str">
            <v>4101461597-001</v>
          </cell>
          <cell r="D1027" t="str">
            <v>Lê Thị Tuyến</v>
          </cell>
          <cell r="E1027" t="str">
            <v>Đặng Quang Anh</v>
          </cell>
          <cell r="F1027" t="str">
            <v>223E đường Tăng Bạt Hổ</v>
          </cell>
          <cell r="G1027" t="str">
            <v>Bán buôn vải, hàng may mặc, giày dép (HỘ KINH DOANH MINT CLOSET)</v>
          </cell>
          <cell r="H1027">
            <v>23000000</v>
          </cell>
          <cell r="I1027" t="str">
            <v>01/2024</v>
          </cell>
          <cell r="J1027">
            <v>345000</v>
          </cell>
          <cell r="K1027">
            <v>230000</v>
          </cell>
          <cell r="L1027">
            <v>115000</v>
          </cell>
          <cell r="M1027">
            <v>0</v>
          </cell>
          <cell r="N1027" t="str">
            <v/>
          </cell>
          <cell r="O1027"/>
          <cell r="P1027"/>
          <cell r="Q1027"/>
          <cell r="R1027"/>
          <cell r="S1027"/>
          <cell r="T1027"/>
          <cell r="U1027"/>
          <cell r="V1027"/>
          <cell r="W1027"/>
          <cell r="X1027"/>
          <cell r="Y1027"/>
          <cell r="Z1027"/>
          <cell r="AA1027"/>
          <cell r="AB1027">
            <v>24000000</v>
          </cell>
          <cell r="AC1027">
            <v>360000</v>
          </cell>
          <cell r="AD1027">
            <v>24000000</v>
          </cell>
          <cell r="AE1027">
            <v>360000</v>
          </cell>
          <cell r="AF1027"/>
        </row>
        <row r="1028">
          <cell r="C1028" t="str">
            <v>4101467567</v>
          </cell>
          <cell r="D1028" t="str">
            <v>Tô Thị Kiều Nhi</v>
          </cell>
          <cell r="E1028" t="str">
            <v>Đặng Quang Anh</v>
          </cell>
          <cell r="F1028" t="str">
            <v>330 Xuân Diệu</v>
          </cell>
          <cell r="G1028" t="str">
            <v>Dịch vụ ăn uống</v>
          </cell>
          <cell r="H1028">
            <v>30000000</v>
          </cell>
          <cell r="I1028" t="str">
            <v>01/2024</v>
          </cell>
          <cell r="J1028">
            <v>1350000</v>
          </cell>
          <cell r="K1028">
            <v>900000</v>
          </cell>
          <cell r="L1028">
            <v>450000</v>
          </cell>
          <cell r="M1028">
            <v>0</v>
          </cell>
          <cell r="N1028" t="str">
            <v>X</v>
          </cell>
          <cell r="O1028"/>
          <cell r="P1028"/>
          <cell r="Q1028"/>
          <cell r="R1028"/>
          <cell r="S1028"/>
          <cell r="T1028"/>
          <cell r="U1028"/>
          <cell r="V1028"/>
          <cell r="W1028"/>
          <cell r="X1028"/>
          <cell r="Y1028"/>
          <cell r="Z1028"/>
          <cell r="AA1028"/>
          <cell r="AB1028">
            <v>31000000</v>
          </cell>
          <cell r="AC1028">
            <v>1395000</v>
          </cell>
          <cell r="AD1028">
            <v>31000000</v>
          </cell>
          <cell r="AE1028">
            <v>1395000</v>
          </cell>
          <cell r="AF1028"/>
        </row>
        <row r="1029">
          <cell r="C1029" t="str">
            <v>4101476829</v>
          </cell>
          <cell r="D1029" t="str">
            <v>Trần Nguyễn Hải Vi</v>
          </cell>
          <cell r="E1029" t="str">
            <v>Đặng Quang Anh</v>
          </cell>
          <cell r="F1029" t="str">
            <v>176 Hai Bà Trưng</v>
          </cell>
          <cell r="G1029" t="str">
            <v>Mua bán quần áo, đồ dùng và dụng cụ thể dục thể thao</v>
          </cell>
          <cell r="H1029">
            <v>36000000</v>
          </cell>
          <cell r="I1029" t="str">
            <v>01/2024</v>
          </cell>
          <cell r="J1029">
            <v>540000</v>
          </cell>
          <cell r="K1029">
            <v>360000</v>
          </cell>
          <cell r="L1029">
            <v>180000</v>
          </cell>
          <cell r="M1029">
            <v>0</v>
          </cell>
          <cell r="N1029" t="str">
            <v/>
          </cell>
          <cell r="O1029"/>
          <cell r="P1029">
            <v>43227000</v>
          </cell>
          <cell r="Q1029"/>
          <cell r="R1029"/>
          <cell r="S1029"/>
          <cell r="T1029"/>
          <cell r="U1029"/>
          <cell r="V1029"/>
          <cell r="W1029"/>
          <cell r="X1029"/>
          <cell r="Y1029"/>
          <cell r="Z1029"/>
          <cell r="AA1029"/>
          <cell r="AB1029">
            <v>40000000</v>
          </cell>
          <cell r="AC1029">
            <v>600000</v>
          </cell>
          <cell r="AD1029">
            <v>40000000</v>
          </cell>
          <cell r="AE1029">
            <v>600000</v>
          </cell>
          <cell r="AF1029"/>
        </row>
        <row r="1030">
          <cell r="C1030" t="str">
            <v>4101497145</v>
          </cell>
          <cell r="D1030" t="str">
            <v>Trương Thị Hương</v>
          </cell>
          <cell r="E1030" t="str">
            <v>Đặng Quang Anh</v>
          </cell>
          <cell r="F1030" t="str">
            <v>06 Ngô Văn Sở</v>
          </cell>
          <cell r="G1030" t="str">
            <v>chế biến và mua bán hải sản khô các loại</v>
          </cell>
          <cell r="H1030">
            <v>15000000</v>
          </cell>
          <cell r="I1030" t="str">
            <v>01/2024</v>
          </cell>
          <cell r="J1030">
            <v>675000</v>
          </cell>
          <cell r="K1030">
            <v>450000</v>
          </cell>
          <cell r="L1030">
            <v>225000</v>
          </cell>
          <cell r="M1030">
            <v>0</v>
          </cell>
          <cell r="N1030" t="str">
            <v/>
          </cell>
          <cell r="O1030"/>
          <cell r="P1030"/>
          <cell r="Q1030"/>
          <cell r="R1030"/>
          <cell r="S1030"/>
          <cell r="T1030"/>
          <cell r="U1030"/>
          <cell r="V1030"/>
          <cell r="W1030"/>
          <cell r="X1030"/>
          <cell r="Y1030"/>
          <cell r="Z1030"/>
          <cell r="AA1030"/>
          <cell r="AB1030">
            <v>15000000</v>
          </cell>
          <cell r="AC1030">
            <v>675000</v>
          </cell>
          <cell r="AD1030">
            <v>15000000</v>
          </cell>
          <cell r="AE1030">
            <v>675000</v>
          </cell>
          <cell r="AF1030"/>
        </row>
        <row r="1031">
          <cell r="C1031" t="str">
            <v>4101497152</v>
          </cell>
          <cell r="D1031" t="str">
            <v>Đặng Thị Thu Hà</v>
          </cell>
          <cell r="E1031" t="str">
            <v>Đặng Quang Anh</v>
          </cell>
          <cell r="F1031" t="str">
            <v>07 Ngô Văn Sở</v>
          </cell>
          <cell r="G1031" t="str">
            <v>sản xuất, đóng gói các mặt hàng hải sản và mua bán mặt hàng nông sản các loại</v>
          </cell>
          <cell r="H1031">
            <v>36000000</v>
          </cell>
          <cell r="I1031" t="str">
            <v>01/2024</v>
          </cell>
          <cell r="J1031">
            <v>540000</v>
          </cell>
          <cell r="K1031">
            <v>360000</v>
          </cell>
          <cell r="L1031">
            <v>180000</v>
          </cell>
          <cell r="M1031">
            <v>0</v>
          </cell>
          <cell r="N1031" t="str">
            <v/>
          </cell>
          <cell r="O1031"/>
          <cell r="P1031"/>
          <cell r="Q1031"/>
          <cell r="R1031"/>
          <cell r="S1031"/>
          <cell r="T1031"/>
          <cell r="U1031"/>
          <cell r="V1031"/>
          <cell r="W1031"/>
          <cell r="X1031"/>
          <cell r="Y1031"/>
          <cell r="Z1031"/>
          <cell r="AA1031"/>
          <cell r="AB1031">
            <v>38000000</v>
          </cell>
          <cell r="AC1031">
            <v>570000</v>
          </cell>
          <cell r="AD1031">
            <v>38000000</v>
          </cell>
          <cell r="AE1031">
            <v>570000</v>
          </cell>
          <cell r="AF1031"/>
        </row>
        <row r="1032">
          <cell r="C1032" t="str">
            <v>4101501948</v>
          </cell>
          <cell r="D1032" t="str">
            <v>Nguyễn Thị Hậu</v>
          </cell>
          <cell r="E1032" t="str">
            <v>Đặng Quang Anh</v>
          </cell>
          <cell r="F1032" t="str">
            <v>Tổ 6, Khu vực 1</v>
          </cell>
          <cell r="G1032" t="str">
            <v>Dịch vụ ăn uống bình dân</v>
          </cell>
          <cell r="H1032">
            <v>13000000</v>
          </cell>
          <cell r="I1032" t="str">
            <v>01/2024</v>
          </cell>
          <cell r="J1032">
            <v>585000</v>
          </cell>
          <cell r="K1032">
            <v>390000</v>
          </cell>
          <cell r="L1032">
            <v>195000</v>
          </cell>
          <cell r="M1032">
            <v>0</v>
          </cell>
          <cell r="N1032" t="str">
            <v/>
          </cell>
          <cell r="O1032"/>
          <cell r="P1032"/>
          <cell r="Q1032"/>
          <cell r="R1032"/>
          <cell r="S1032"/>
          <cell r="T1032"/>
          <cell r="U1032"/>
          <cell r="V1032"/>
          <cell r="W1032"/>
          <cell r="X1032"/>
          <cell r="Y1032"/>
          <cell r="Z1032"/>
          <cell r="AA1032"/>
          <cell r="AB1032">
            <v>12000000</v>
          </cell>
          <cell r="AC1032">
            <v>540000</v>
          </cell>
          <cell r="AD1032">
            <v>12000000</v>
          </cell>
          <cell r="AE1032">
            <v>540000</v>
          </cell>
          <cell r="AF1032"/>
        </row>
        <row r="1033">
          <cell r="C1033" t="str">
            <v>4101502331-001</v>
          </cell>
          <cell r="D1033" t="str">
            <v>Lê Thị Mỹ Trinh</v>
          </cell>
          <cell r="E1033" t="str">
            <v>Đặng Quang Anh</v>
          </cell>
          <cell r="F1033" t="str">
            <v>12 Hải Thượng Lãn Ông</v>
          </cell>
          <cell r="G1033" t="str">
            <v>Bán tạp hóa</v>
          </cell>
          <cell r="H1033">
            <v>18000000</v>
          </cell>
          <cell r="I1033" t="str">
            <v>01/2024</v>
          </cell>
          <cell r="J1033">
            <v>270000</v>
          </cell>
          <cell r="K1033">
            <v>180000</v>
          </cell>
          <cell r="L1033">
            <v>90000</v>
          </cell>
          <cell r="M1033">
            <v>0</v>
          </cell>
          <cell r="N1033" t="str">
            <v/>
          </cell>
          <cell r="O1033"/>
          <cell r="P1033">
            <v>24448000</v>
          </cell>
          <cell r="Q1033"/>
          <cell r="R1033"/>
          <cell r="S1033"/>
          <cell r="T1033"/>
          <cell r="U1033"/>
          <cell r="V1033"/>
          <cell r="W1033"/>
          <cell r="X1033"/>
          <cell r="Y1033"/>
          <cell r="Z1033"/>
          <cell r="AA1033"/>
          <cell r="AB1033">
            <v>20000000</v>
          </cell>
          <cell r="AC1033">
            <v>300000</v>
          </cell>
          <cell r="AD1033">
            <v>20000000</v>
          </cell>
          <cell r="AE1033">
            <v>300000</v>
          </cell>
          <cell r="AF1033"/>
        </row>
        <row r="1034">
          <cell r="C1034" t="str">
            <v>4101503342</v>
          </cell>
          <cell r="D1034" t="str">
            <v>Thân Trọng Trí</v>
          </cell>
          <cell r="E1034" t="str">
            <v>Đặng Quang Anh</v>
          </cell>
          <cell r="F1034" t="str">
            <v>03 Lê Hồng Phong</v>
          </cell>
          <cell r="G1034" t="str">
            <v>Mua bán đồ điện các loại</v>
          </cell>
          <cell r="H1034">
            <v>149600000</v>
          </cell>
          <cell r="I1034" t="str">
            <v>01/2024</v>
          </cell>
          <cell r="J1034">
            <v>2244000</v>
          </cell>
          <cell r="K1034">
            <v>1496000</v>
          </cell>
          <cell r="L1034">
            <v>748000</v>
          </cell>
          <cell r="M1034">
            <v>0</v>
          </cell>
          <cell r="N1034" t="str">
            <v/>
          </cell>
          <cell r="O1034"/>
          <cell r="P1034"/>
          <cell r="Q1034"/>
          <cell r="R1034"/>
          <cell r="S1034"/>
          <cell r="T1034"/>
          <cell r="U1034"/>
          <cell r="V1034"/>
          <cell r="W1034"/>
          <cell r="X1034"/>
          <cell r="Y1034"/>
          <cell r="Z1034"/>
          <cell r="AA1034"/>
          <cell r="AB1034">
            <v>150000000</v>
          </cell>
          <cell r="AC1034">
            <v>2250000</v>
          </cell>
          <cell r="AD1034">
            <v>150000000</v>
          </cell>
          <cell r="AE1034">
            <v>2250000</v>
          </cell>
          <cell r="AF1034"/>
        </row>
        <row r="1035">
          <cell r="C1035" t="str">
            <v>4101504498</v>
          </cell>
          <cell r="D1035" t="str">
            <v>Nguyễn Đức Cường</v>
          </cell>
          <cell r="E1035" t="str">
            <v>Đặng Quang Anh</v>
          </cell>
          <cell r="F1035" t="str">
            <v>29 Hà Huy Tập</v>
          </cell>
          <cell r="G1035" t="str">
            <v>Dịch vụ cà phê và giải khát. Bán điện dư từ nguồn năng lượng mặt trời mái nhà</v>
          </cell>
          <cell r="H1035">
            <v>21500000</v>
          </cell>
          <cell r="I1035" t="str">
            <v>01/2024</v>
          </cell>
          <cell r="J1035">
            <v>967500</v>
          </cell>
          <cell r="K1035">
            <v>645000</v>
          </cell>
          <cell r="L1035">
            <v>322500</v>
          </cell>
          <cell r="M1035">
            <v>0</v>
          </cell>
          <cell r="N1035" t="str">
            <v/>
          </cell>
          <cell r="O1035"/>
          <cell r="P1035"/>
          <cell r="Q1035"/>
          <cell r="R1035"/>
          <cell r="S1035"/>
          <cell r="T1035"/>
          <cell r="U1035"/>
          <cell r="V1035"/>
          <cell r="W1035"/>
          <cell r="X1035"/>
          <cell r="Y1035"/>
          <cell r="Z1035"/>
          <cell r="AA1035"/>
          <cell r="AB1035">
            <v>22000000</v>
          </cell>
          <cell r="AC1035">
            <v>990000</v>
          </cell>
          <cell r="AD1035">
            <v>22000000</v>
          </cell>
          <cell r="AE1035">
            <v>990000</v>
          </cell>
          <cell r="AF1035"/>
        </row>
        <row r="1036">
          <cell r="C1036" t="str">
            <v>4101520563</v>
          </cell>
          <cell r="D1036" t="str">
            <v>Võ Thị Bích Hiền</v>
          </cell>
          <cell r="E1036" t="str">
            <v>Đặng Quang Anh</v>
          </cell>
          <cell r="F1036" t="str">
            <v>133 Nguyễn Huệ</v>
          </cell>
          <cell r="G1036" t="str">
            <v>mua bán ngư lưới cụ.</v>
          </cell>
          <cell r="H1036">
            <v>53000000</v>
          </cell>
          <cell r="I1036" t="str">
            <v>01/2024</v>
          </cell>
          <cell r="J1036">
            <v>795000</v>
          </cell>
          <cell r="K1036">
            <v>530000</v>
          </cell>
          <cell r="L1036">
            <v>265000</v>
          </cell>
          <cell r="M1036">
            <v>0</v>
          </cell>
          <cell r="N1036" t="str">
            <v/>
          </cell>
          <cell r="O1036"/>
          <cell r="P1036"/>
          <cell r="Q1036"/>
          <cell r="R1036"/>
          <cell r="S1036"/>
          <cell r="T1036"/>
          <cell r="U1036"/>
          <cell r="V1036"/>
          <cell r="W1036"/>
          <cell r="X1036"/>
          <cell r="Y1036"/>
          <cell r="Z1036"/>
          <cell r="AA1036"/>
          <cell r="AB1036">
            <v>59000000</v>
          </cell>
          <cell r="AC1036">
            <v>885000</v>
          </cell>
          <cell r="AD1036">
            <v>59000000</v>
          </cell>
          <cell r="AE1036">
            <v>885000</v>
          </cell>
          <cell r="AF1036"/>
        </row>
        <row r="1037">
          <cell r="C1037" t="str">
            <v>4101529100</v>
          </cell>
          <cell r="D1037" t="str">
            <v>Nguyễn Thị Bảo Vân</v>
          </cell>
          <cell r="E1037" t="str">
            <v>Đặng Quang Anh</v>
          </cell>
          <cell r="F1037" t="str">
            <v>16 Ngô Văn Sở</v>
          </cell>
          <cell r="G1037" t="str">
            <v>Ăn uống giải khát</v>
          </cell>
          <cell r="H1037">
            <v>20000000</v>
          </cell>
          <cell r="I1037" t="str">
            <v>01/2024</v>
          </cell>
          <cell r="J1037">
            <v>900000</v>
          </cell>
          <cell r="K1037">
            <v>600000</v>
          </cell>
          <cell r="L1037">
            <v>300000</v>
          </cell>
          <cell r="M1037">
            <v>0</v>
          </cell>
          <cell r="N1037" t="str">
            <v>X</v>
          </cell>
          <cell r="O1037"/>
          <cell r="P1037"/>
          <cell r="Q1037"/>
          <cell r="R1037"/>
          <cell r="S1037"/>
          <cell r="T1037"/>
          <cell r="U1037"/>
          <cell r="V1037"/>
          <cell r="W1037"/>
          <cell r="X1037"/>
          <cell r="Y1037"/>
          <cell r="Z1037"/>
          <cell r="AA1037"/>
          <cell r="AB1037">
            <v>20000000</v>
          </cell>
          <cell r="AC1037">
            <v>900000</v>
          </cell>
          <cell r="AD1037">
            <v>20000000</v>
          </cell>
          <cell r="AE1037">
            <v>900000</v>
          </cell>
          <cell r="AF1037"/>
        </row>
        <row r="1038">
          <cell r="C1038" t="str">
            <v>4101529118</v>
          </cell>
          <cell r="D1038" t="str">
            <v>Nguyễn Thị Dương</v>
          </cell>
          <cell r="E1038" t="str">
            <v>Đặng Quang Anh</v>
          </cell>
          <cell r="F1038" t="str">
            <v>12 Ngô Văn Sở</v>
          </cell>
          <cell r="G1038" t="str">
            <v>đóng gói, phân phối các mặt hàng thực phẩm có nguồn gốc từ nông sản, hải sản</v>
          </cell>
          <cell r="H1038">
            <v>25000000</v>
          </cell>
          <cell r="I1038" t="str">
            <v>01/2024</v>
          </cell>
          <cell r="J1038">
            <v>375000</v>
          </cell>
          <cell r="K1038">
            <v>250000</v>
          </cell>
          <cell r="L1038">
            <v>125000</v>
          </cell>
          <cell r="M1038">
            <v>0</v>
          </cell>
          <cell r="N1038" t="str">
            <v/>
          </cell>
          <cell r="O1038"/>
          <cell r="P1038"/>
          <cell r="Q1038"/>
          <cell r="R1038"/>
          <cell r="S1038"/>
          <cell r="T1038"/>
          <cell r="U1038"/>
          <cell r="V1038"/>
          <cell r="W1038"/>
          <cell r="X1038"/>
          <cell r="Y1038"/>
          <cell r="Z1038"/>
          <cell r="AA1038"/>
          <cell r="AB1038">
            <v>26000000</v>
          </cell>
          <cell r="AC1038">
            <v>390000</v>
          </cell>
          <cell r="AD1038">
            <v>26000000</v>
          </cell>
          <cell r="AE1038">
            <v>390000</v>
          </cell>
          <cell r="AF1038"/>
        </row>
        <row r="1039">
          <cell r="C1039" t="str">
            <v>4101529125</v>
          </cell>
          <cell r="D1039" t="str">
            <v>Nguyễn Thị Bích Duyên</v>
          </cell>
          <cell r="E1039" t="str">
            <v>Đặng Quang Anh</v>
          </cell>
          <cell r="F1039" t="str">
            <v>14 Ngô Văn Sở</v>
          </cell>
          <cell r="G1039" t="str">
            <v>Dịch vụ ăn uống giải khát</v>
          </cell>
          <cell r="H1039">
            <v>13000000</v>
          </cell>
          <cell r="I1039" t="str">
            <v>01/2024</v>
          </cell>
          <cell r="J1039">
            <v>585000</v>
          </cell>
          <cell r="K1039">
            <v>390000</v>
          </cell>
          <cell r="L1039">
            <v>195000</v>
          </cell>
          <cell r="M1039">
            <v>0</v>
          </cell>
          <cell r="N1039" t="str">
            <v/>
          </cell>
          <cell r="O1039" t="str">
            <v>X</v>
          </cell>
          <cell r="P1039"/>
          <cell r="Q1039"/>
          <cell r="R1039"/>
          <cell r="S1039"/>
          <cell r="T1039"/>
          <cell r="U1039"/>
          <cell r="V1039"/>
          <cell r="W1039"/>
          <cell r="X1039"/>
          <cell r="Y1039"/>
          <cell r="Z1039"/>
          <cell r="AA1039"/>
          <cell r="AB1039">
            <v>14000000</v>
          </cell>
          <cell r="AC1039">
            <v>630000</v>
          </cell>
          <cell r="AD1039">
            <v>14000000</v>
          </cell>
          <cell r="AE1039">
            <v>630000</v>
          </cell>
          <cell r="AF1039"/>
        </row>
        <row r="1040">
          <cell r="C1040" t="str">
            <v>4101529703</v>
          </cell>
          <cell r="D1040" t="str">
            <v>Nguyễn Thị Nhật Quỳnh</v>
          </cell>
          <cell r="E1040" t="str">
            <v>Đặng Quang Anh</v>
          </cell>
          <cell r="F1040" t="str">
            <v>115A Hai Bà Trưng</v>
          </cell>
          <cell r="G1040" t="str">
            <v>Mua bán mỹ phẩm</v>
          </cell>
          <cell r="H1040">
            <v>16000000</v>
          </cell>
          <cell r="I1040" t="str">
            <v>01/2024</v>
          </cell>
          <cell r="J1040">
            <v>240000</v>
          </cell>
          <cell r="K1040">
            <v>160000</v>
          </cell>
          <cell r="L1040">
            <v>80000</v>
          </cell>
          <cell r="M1040">
            <v>0</v>
          </cell>
          <cell r="N1040" t="str">
            <v/>
          </cell>
          <cell r="O1040"/>
          <cell r="P1040"/>
          <cell r="Q1040"/>
          <cell r="R1040"/>
          <cell r="S1040"/>
          <cell r="T1040"/>
          <cell r="U1040"/>
          <cell r="V1040"/>
          <cell r="W1040"/>
          <cell r="X1040"/>
          <cell r="Y1040"/>
          <cell r="Z1040"/>
          <cell r="AA1040"/>
          <cell r="AB1040">
            <v>20000000</v>
          </cell>
          <cell r="AC1040">
            <v>300000</v>
          </cell>
          <cell r="AD1040">
            <v>20000000</v>
          </cell>
          <cell r="AE1040">
            <v>300000</v>
          </cell>
          <cell r="AF1040"/>
        </row>
        <row r="1041">
          <cell r="C1041" t="str">
            <v>4101541764</v>
          </cell>
          <cell r="D1041" t="str">
            <v>Chu Thị Phương Thảo</v>
          </cell>
          <cell r="E1041" t="str">
            <v>Đặng Quang Anh</v>
          </cell>
          <cell r="F1041" t="str">
            <v>93 Nguyễn Huệ</v>
          </cell>
          <cell r="G1041" t="str">
            <v>Dịch vụ giải khát (COFE 2 CHU)</v>
          </cell>
          <cell r="H1041">
            <v>18000000</v>
          </cell>
          <cell r="I1041" t="str">
            <v>01/2024</v>
          </cell>
          <cell r="J1041">
            <v>810000</v>
          </cell>
          <cell r="K1041">
            <v>540000</v>
          </cell>
          <cell r="L1041">
            <v>270000</v>
          </cell>
          <cell r="M1041">
            <v>0</v>
          </cell>
          <cell r="N1041" t="str">
            <v>X</v>
          </cell>
          <cell r="O1041"/>
          <cell r="P1041"/>
          <cell r="Q1041"/>
          <cell r="R1041"/>
          <cell r="S1041"/>
          <cell r="T1041"/>
          <cell r="U1041"/>
          <cell r="V1041"/>
          <cell r="W1041"/>
          <cell r="X1041"/>
          <cell r="Y1041"/>
          <cell r="Z1041"/>
          <cell r="AA1041"/>
          <cell r="AB1041">
            <v>18000000</v>
          </cell>
          <cell r="AC1041">
            <v>810000</v>
          </cell>
          <cell r="AD1041">
            <v>18000000</v>
          </cell>
          <cell r="AE1041">
            <v>810000</v>
          </cell>
          <cell r="AF1041"/>
        </row>
        <row r="1042">
          <cell r="C1042" t="str">
            <v>4101542398</v>
          </cell>
          <cell r="D1042" t="str">
            <v>Lê Thị Thu Sương</v>
          </cell>
          <cell r="E1042" t="str">
            <v>Đặng Quang Anh</v>
          </cell>
          <cell r="F1042" t="str">
            <v>09 Ngô Văn Sở</v>
          </cell>
          <cell r="G1042" t="str">
            <v>Dịch vụ ăn uống bình dân</v>
          </cell>
          <cell r="H1042">
            <v>15000000</v>
          </cell>
          <cell r="I1042" t="str">
            <v>01/2024</v>
          </cell>
          <cell r="J1042">
            <v>675000</v>
          </cell>
          <cell r="K1042">
            <v>450000</v>
          </cell>
          <cell r="L1042">
            <v>225000</v>
          </cell>
          <cell r="M1042">
            <v>0</v>
          </cell>
          <cell r="N1042" t="str">
            <v>X</v>
          </cell>
          <cell r="O1042"/>
          <cell r="P1042"/>
          <cell r="Q1042"/>
          <cell r="R1042"/>
          <cell r="S1042"/>
          <cell r="T1042"/>
          <cell r="U1042"/>
          <cell r="V1042"/>
          <cell r="W1042"/>
          <cell r="X1042"/>
          <cell r="Y1042"/>
          <cell r="Z1042"/>
          <cell r="AA1042"/>
          <cell r="AB1042">
            <v>15000000</v>
          </cell>
          <cell r="AC1042">
            <v>675000</v>
          </cell>
          <cell r="AD1042">
            <v>15000000</v>
          </cell>
          <cell r="AE1042">
            <v>675000</v>
          </cell>
          <cell r="AF1042"/>
        </row>
        <row r="1043">
          <cell r="C1043" t="str">
            <v>4101544557</v>
          </cell>
          <cell r="D1043" t="str">
            <v>Bùi Thị Ngọc Diễm</v>
          </cell>
          <cell r="E1043" t="str">
            <v>Đặng Quang Anh</v>
          </cell>
          <cell r="F1043" t="str">
            <v>22 Ngô Văn Sở</v>
          </cell>
          <cell r="G1043" t="str">
            <v>Ăn uống bình dân</v>
          </cell>
          <cell r="H1043">
            <v>16500000</v>
          </cell>
          <cell r="I1043" t="str">
            <v>01/2024</v>
          </cell>
          <cell r="J1043">
            <v>742500</v>
          </cell>
          <cell r="K1043">
            <v>495000</v>
          </cell>
          <cell r="L1043">
            <v>247500</v>
          </cell>
          <cell r="M1043">
            <v>0</v>
          </cell>
          <cell r="N1043" t="str">
            <v>X</v>
          </cell>
          <cell r="O1043"/>
          <cell r="P1043"/>
          <cell r="Q1043"/>
          <cell r="R1043"/>
          <cell r="S1043"/>
          <cell r="T1043"/>
          <cell r="U1043"/>
          <cell r="V1043"/>
          <cell r="W1043"/>
          <cell r="X1043"/>
          <cell r="Y1043"/>
          <cell r="Z1043"/>
          <cell r="AA1043"/>
          <cell r="AB1043">
            <v>16500000</v>
          </cell>
          <cell r="AC1043">
            <v>742500</v>
          </cell>
          <cell r="AD1043">
            <v>16500000</v>
          </cell>
          <cell r="AE1043">
            <v>742500</v>
          </cell>
          <cell r="AF1043"/>
        </row>
        <row r="1044">
          <cell r="C1044" t="str">
            <v>4101547660</v>
          </cell>
          <cell r="D1044" t="str">
            <v>Nguyễn Tính Nhuận</v>
          </cell>
          <cell r="E1044" t="str">
            <v>Đặng Quang Anh</v>
          </cell>
          <cell r="F1044" t="str">
            <v>03 Ngô Văn Sở</v>
          </cell>
          <cell r="G1044" t="str">
            <v>Dịch vụ ăn uống giải khát</v>
          </cell>
          <cell r="H1044">
            <v>18000000</v>
          </cell>
          <cell r="I1044" t="str">
            <v>01/2024</v>
          </cell>
          <cell r="J1044">
            <v>810000</v>
          </cell>
          <cell r="K1044">
            <v>540000</v>
          </cell>
          <cell r="L1044">
            <v>270000</v>
          </cell>
          <cell r="M1044">
            <v>0</v>
          </cell>
          <cell r="N1044" t="str">
            <v>X</v>
          </cell>
          <cell r="O1044"/>
          <cell r="P1044"/>
          <cell r="Q1044"/>
          <cell r="R1044"/>
          <cell r="S1044"/>
          <cell r="T1044"/>
          <cell r="U1044"/>
          <cell r="V1044"/>
          <cell r="W1044"/>
          <cell r="X1044"/>
          <cell r="Y1044"/>
          <cell r="Z1044"/>
          <cell r="AA1044"/>
          <cell r="AB1044">
            <v>18000000</v>
          </cell>
          <cell r="AC1044">
            <v>810000</v>
          </cell>
          <cell r="AD1044">
            <v>18000000</v>
          </cell>
          <cell r="AE1044">
            <v>810000</v>
          </cell>
          <cell r="AF1044"/>
        </row>
        <row r="1045">
          <cell r="C1045" t="str">
            <v>4101554315</v>
          </cell>
          <cell r="D1045" t="str">
            <v>Phạm Thị My</v>
          </cell>
          <cell r="E1045" t="str">
            <v>Đặng Quang Anh</v>
          </cell>
          <cell r="F1045" t="str">
            <v>165 Nguyễn Huệ</v>
          </cell>
          <cell r="G1045" t="str">
            <v>Dịch vụ ăn uống</v>
          </cell>
          <cell r="H1045">
            <v>10000000</v>
          </cell>
          <cell r="I1045" t="str">
            <v>01/2024</v>
          </cell>
          <cell r="J1045">
            <v>450000</v>
          </cell>
          <cell r="K1045">
            <v>300000</v>
          </cell>
          <cell r="L1045">
            <v>150000</v>
          </cell>
          <cell r="M1045">
            <v>0</v>
          </cell>
          <cell r="N1045" t="str">
            <v/>
          </cell>
          <cell r="O1045" t="str">
            <v>X</v>
          </cell>
          <cell r="P1045"/>
          <cell r="Q1045"/>
          <cell r="R1045"/>
          <cell r="S1045"/>
          <cell r="T1045"/>
          <cell r="U1045"/>
          <cell r="V1045"/>
          <cell r="W1045"/>
          <cell r="X1045"/>
          <cell r="Y1045"/>
          <cell r="Z1045"/>
          <cell r="AA1045"/>
          <cell r="AB1045">
            <v>11000000</v>
          </cell>
          <cell r="AC1045">
            <v>495000</v>
          </cell>
          <cell r="AD1045">
            <v>11000000</v>
          </cell>
          <cell r="AE1045">
            <v>495000</v>
          </cell>
          <cell r="AF1045"/>
        </row>
        <row r="1046">
          <cell r="C1046" t="str">
            <v>4101573639</v>
          </cell>
          <cell r="D1046" t="str">
            <v>Trương Thị Thanh</v>
          </cell>
          <cell r="E1046" t="str">
            <v>Đặng Quang Anh</v>
          </cell>
          <cell r="F1046" t="str">
            <v>147 Lê Hồng Phong</v>
          </cell>
          <cell r="G1046" t="str">
            <v>mua bán vải</v>
          </cell>
          <cell r="H1046">
            <v>13000000</v>
          </cell>
          <cell r="I1046" t="str">
            <v>01/2024</v>
          </cell>
          <cell r="J1046">
            <v>195000</v>
          </cell>
          <cell r="K1046">
            <v>130000</v>
          </cell>
          <cell r="L1046">
            <v>65000</v>
          </cell>
          <cell r="M1046">
            <v>0</v>
          </cell>
          <cell r="N1046" t="str">
            <v/>
          </cell>
          <cell r="O1046"/>
          <cell r="P1046"/>
          <cell r="Q1046" t="str">
            <v>X</v>
          </cell>
          <cell r="R1046"/>
          <cell r="S1046"/>
          <cell r="T1046"/>
          <cell r="U1046"/>
          <cell r="V1046"/>
          <cell r="W1046"/>
          <cell r="X1046"/>
          <cell r="Y1046"/>
          <cell r="Z1046"/>
          <cell r="AA1046"/>
          <cell r="AB1046">
            <v>15000000</v>
          </cell>
          <cell r="AC1046">
            <v>225000</v>
          </cell>
          <cell r="AD1046">
            <v>15000000</v>
          </cell>
          <cell r="AE1046">
            <v>225000</v>
          </cell>
          <cell r="AF1046"/>
        </row>
        <row r="1047">
          <cell r="C1047" t="str">
            <v>4101575812</v>
          </cell>
          <cell r="D1047" t="str">
            <v>Nguyễn Huy Khánh</v>
          </cell>
          <cell r="E1047" t="str">
            <v>Đặng Quang Anh</v>
          </cell>
          <cell r="F1047" t="str">
            <v>130 Đô Đốc Bảo</v>
          </cell>
          <cell r="G1047" t="str">
            <v>Bán hoa tươi, hoa khô, cây cảnh và giỏ trái cây (CASA FLOWER)</v>
          </cell>
          <cell r="H1047">
            <v>18000000</v>
          </cell>
          <cell r="I1047" t="str">
            <v>01/2024</v>
          </cell>
          <cell r="J1047">
            <v>270000</v>
          </cell>
          <cell r="K1047">
            <v>180000</v>
          </cell>
          <cell r="L1047">
            <v>90000</v>
          </cell>
          <cell r="M1047">
            <v>0</v>
          </cell>
          <cell r="N1047" t="str">
            <v/>
          </cell>
          <cell r="O1047"/>
          <cell r="P1047"/>
          <cell r="Q1047"/>
          <cell r="R1047"/>
          <cell r="S1047"/>
          <cell r="T1047"/>
          <cell r="U1047"/>
          <cell r="V1047"/>
          <cell r="W1047"/>
          <cell r="X1047"/>
          <cell r="Y1047"/>
          <cell r="Z1047"/>
          <cell r="AA1047"/>
          <cell r="AB1047">
            <v>21000000</v>
          </cell>
          <cell r="AC1047">
            <v>315000</v>
          </cell>
          <cell r="AD1047">
            <v>21000000</v>
          </cell>
          <cell r="AE1047">
            <v>315000</v>
          </cell>
          <cell r="AF1047"/>
        </row>
        <row r="1048">
          <cell r="C1048" t="str">
            <v>4101577263</v>
          </cell>
          <cell r="D1048" t="str">
            <v>Hồ Nữ Hạnh Trinh</v>
          </cell>
          <cell r="E1048" t="str">
            <v>Đặng Quang Anh</v>
          </cell>
          <cell r="F1048" t="str">
            <v>299 Nguyễn Huệ</v>
          </cell>
          <cell r="G1048" t="str">
            <v>mua bán dược phẩm, mỹ phẩm, thực phẩm chức năng, dụng cụ y tế, vật tư tiêu hao thông thường</v>
          </cell>
          <cell r="H1048">
            <v>37600000</v>
          </cell>
          <cell r="I1048" t="str">
            <v>01/2024</v>
          </cell>
          <cell r="J1048">
            <v>564000</v>
          </cell>
          <cell r="K1048">
            <v>376000</v>
          </cell>
          <cell r="L1048">
            <v>188000</v>
          </cell>
          <cell r="M1048">
            <v>0</v>
          </cell>
          <cell r="N1048" t="str">
            <v/>
          </cell>
          <cell r="O1048"/>
          <cell r="P1048"/>
          <cell r="Q1048"/>
          <cell r="R1048"/>
          <cell r="S1048"/>
          <cell r="T1048"/>
          <cell r="U1048"/>
          <cell r="V1048"/>
          <cell r="W1048"/>
          <cell r="X1048"/>
          <cell r="Y1048"/>
          <cell r="Z1048"/>
          <cell r="AA1048"/>
          <cell r="AB1048">
            <v>40000000</v>
          </cell>
          <cell r="AC1048">
            <v>600000</v>
          </cell>
          <cell r="AD1048">
            <v>40000000</v>
          </cell>
          <cell r="AE1048">
            <v>600000</v>
          </cell>
          <cell r="AF1048"/>
        </row>
        <row r="1049">
          <cell r="C1049" t="str">
            <v>4101582168</v>
          </cell>
          <cell r="D1049" t="str">
            <v>Trần Thị Mỹ Lệ</v>
          </cell>
          <cell r="E1049" t="str">
            <v>Đặng Quang Anh</v>
          </cell>
          <cell r="F1049" t="str">
            <v>84 Đô Đốc Bảo</v>
          </cell>
          <cell r="G1049" t="str">
            <v>Ăn Uống - Giải Khát</v>
          </cell>
          <cell r="H1049">
            <v>17000000</v>
          </cell>
          <cell r="I1049" t="str">
            <v>01/2024</v>
          </cell>
          <cell r="J1049">
            <v>765000</v>
          </cell>
          <cell r="K1049">
            <v>510000</v>
          </cell>
          <cell r="L1049">
            <v>255000</v>
          </cell>
          <cell r="M1049">
            <v>0</v>
          </cell>
          <cell r="N1049" t="str">
            <v>X</v>
          </cell>
          <cell r="O1049"/>
          <cell r="P1049"/>
          <cell r="Q1049"/>
          <cell r="R1049"/>
          <cell r="S1049"/>
          <cell r="T1049"/>
          <cell r="U1049"/>
          <cell r="V1049"/>
          <cell r="W1049"/>
          <cell r="X1049"/>
          <cell r="Y1049"/>
          <cell r="Z1049"/>
          <cell r="AA1049"/>
          <cell r="AB1049">
            <v>17000000</v>
          </cell>
          <cell r="AC1049">
            <v>765000</v>
          </cell>
          <cell r="AD1049">
            <v>17000000</v>
          </cell>
          <cell r="AE1049">
            <v>765000</v>
          </cell>
          <cell r="AF1049"/>
        </row>
        <row r="1050">
          <cell r="C1050" t="str">
            <v>4101583394</v>
          </cell>
          <cell r="D1050" t="str">
            <v>Nguyễn Thị Tuyết Nga</v>
          </cell>
          <cell r="E1050" t="str">
            <v>Đặng Quang Anh</v>
          </cell>
          <cell r="F1050" t="str">
            <v>245 Nguyễn Huệ</v>
          </cell>
          <cell r="G1050" t="str">
            <v>Dịch vụ giải khát</v>
          </cell>
          <cell r="H1050">
            <v>15000000</v>
          </cell>
          <cell r="I1050" t="str">
            <v>01/2024</v>
          </cell>
          <cell r="J1050">
            <v>675000</v>
          </cell>
          <cell r="K1050">
            <v>450000</v>
          </cell>
          <cell r="L1050">
            <v>225000</v>
          </cell>
          <cell r="M1050">
            <v>0</v>
          </cell>
          <cell r="N1050" t="str">
            <v>X</v>
          </cell>
          <cell r="O1050"/>
          <cell r="P1050"/>
          <cell r="Q1050"/>
          <cell r="R1050"/>
          <cell r="S1050"/>
          <cell r="T1050"/>
          <cell r="U1050"/>
          <cell r="V1050"/>
          <cell r="W1050"/>
          <cell r="X1050"/>
          <cell r="Y1050"/>
          <cell r="Z1050"/>
          <cell r="AA1050"/>
          <cell r="AB1050">
            <v>15000000</v>
          </cell>
          <cell r="AC1050">
            <v>675000</v>
          </cell>
          <cell r="AD1050">
            <v>15000000</v>
          </cell>
          <cell r="AE1050">
            <v>675000</v>
          </cell>
          <cell r="AF1050"/>
        </row>
        <row r="1051">
          <cell r="C1051" t="str">
            <v>4101586564</v>
          </cell>
          <cell r="D1051" t="str">
            <v>Huỳnh Thị Bích Ngọc</v>
          </cell>
          <cell r="E1051" t="str">
            <v>Đặng Quang Anh</v>
          </cell>
          <cell r="F1051" t="str">
            <v>63 đường Phạm Ngọc Thạch</v>
          </cell>
          <cell r="G1051" t="str">
            <v>dịch vụ tập gym</v>
          </cell>
          <cell r="H1051">
            <v>17000000</v>
          </cell>
          <cell r="I1051" t="str">
            <v>07/2024</v>
          </cell>
          <cell r="J1051">
            <v>1190000</v>
          </cell>
          <cell r="K1051">
            <v>850000</v>
          </cell>
          <cell r="L1051">
            <v>340000</v>
          </cell>
          <cell r="M1051">
            <v>0</v>
          </cell>
          <cell r="N1051" t="str">
            <v/>
          </cell>
          <cell r="O1051"/>
          <cell r="P1051"/>
          <cell r="Q1051"/>
          <cell r="R1051"/>
          <cell r="S1051"/>
          <cell r="T1051"/>
          <cell r="U1051"/>
          <cell r="V1051"/>
          <cell r="W1051"/>
          <cell r="X1051"/>
          <cell r="Y1051"/>
          <cell r="Z1051"/>
          <cell r="AA1051"/>
          <cell r="AB1051">
            <v>20000000</v>
          </cell>
          <cell r="AC1051">
            <v>1400000</v>
          </cell>
          <cell r="AD1051">
            <v>20000000</v>
          </cell>
          <cell r="AE1051">
            <v>1400000</v>
          </cell>
          <cell r="AF1051"/>
        </row>
        <row r="1052">
          <cell r="C1052" t="str">
            <v>4101602054</v>
          </cell>
          <cell r="D1052" t="str">
            <v>Phan Thanh Sơn</v>
          </cell>
          <cell r="E1052" t="str">
            <v>Đặng Quang Anh</v>
          </cell>
          <cell r="F1052" t="str">
            <v>247 Nguyễn Huệ</v>
          </cell>
          <cell r="G1052" t="str">
            <v>Mua bán dược phẩm, thực phẩm chức năng và vật tư y tế thông thường, sữa</v>
          </cell>
          <cell r="H1052">
            <v>70000000</v>
          </cell>
          <cell r="I1052" t="str">
            <v>01/2024</v>
          </cell>
          <cell r="J1052">
            <v>1050000</v>
          </cell>
          <cell r="K1052">
            <v>700000</v>
          </cell>
          <cell r="L1052">
            <v>350000</v>
          </cell>
          <cell r="M1052">
            <v>0</v>
          </cell>
          <cell r="N1052" t="str">
            <v/>
          </cell>
          <cell r="O1052"/>
          <cell r="P1052">
            <v>74569000</v>
          </cell>
          <cell r="Q1052"/>
          <cell r="R1052"/>
          <cell r="S1052"/>
          <cell r="T1052"/>
          <cell r="U1052"/>
          <cell r="V1052"/>
          <cell r="W1052"/>
          <cell r="X1052"/>
          <cell r="Y1052"/>
          <cell r="Z1052"/>
          <cell r="AA1052"/>
          <cell r="AB1052">
            <v>75000000</v>
          </cell>
          <cell r="AC1052">
            <v>1125000</v>
          </cell>
          <cell r="AD1052">
            <v>75000000</v>
          </cell>
          <cell r="AE1052">
            <v>1125000</v>
          </cell>
          <cell r="AF1052"/>
        </row>
        <row r="1053">
          <cell r="C1053" t="str">
            <v>4101603731</v>
          </cell>
          <cell r="D1053" t="str">
            <v>Trần Thị Tuyết Mai</v>
          </cell>
          <cell r="E1053" t="str">
            <v>Đặng Quang Anh</v>
          </cell>
          <cell r="F1053" t="str">
            <v>333A Nguyễn Huệ</v>
          </cell>
          <cell r="G1053" t="str">
            <v>Mua bán vật tư y tế thông thường</v>
          </cell>
          <cell r="H1053">
            <v>14000000</v>
          </cell>
          <cell r="I1053" t="str">
            <v>01/2024</v>
          </cell>
          <cell r="J1053">
            <v>210000</v>
          </cell>
          <cell r="K1053">
            <v>140000</v>
          </cell>
          <cell r="L1053">
            <v>70000</v>
          </cell>
          <cell r="M1053">
            <v>0</v>
          </cell>
          <cell r="N1053" t="str">
            <v/>
          </cell>
          <cell r="O1053"/>
          <cell r="P1053"/>
          <cell r="Q1053"/>
          <cell r="R1053"/>
          <cell r="S1053"/>
          <cell r="T1053"/>
          <cell r="U1053"/>
          <cell r="V1053"/>
          <cell r="W1053"/>
          <cell r="X1053"/>
          <cell r="Y1053"/>
          <cell r="Z1053"/>
          <cell r="AA1053"/>
          <cell r="AB1053">
            <v>16000000</v>
          </cell>
          <cell r="AC1053">
            <v>240000</v>
          </cell>
          <cell r="AD1053">
            <v>16000000</v>
          </cell>
          <cell r="AE1053">
            <v>240000</v>
          </cell>
          <cell r="AF1053"/>
        </row>
        <row r="1054">
          <cell r="C1054" t="str">
            <v>4101608137</v>
          </cell>
          <cell r="D1054" t="str">
            <v>Nguyễn Thị Kiều Loan</v>
          </cell>
          <cell r="E1054" t="str">
            <v>Đặng Quang Anh</v>
          </cell>
          <cell r="F1054" t="str">
            <v>tổ 6 khu vực 1</v>
          </cell>
          <cell r="G1054" t="str">
            <v>mua bán hải sản</v>
          </cell>
          <cell r="H1054">
            <v>12000000</v>
          </cell>
          <cell r="I1054" t="str">
            <v>01/2024</v>
          </cell>
          <cell r="J1054">
            <v>180000</v>
          </cell>
          <cell r="K1054">
            <v>120000</v>
          </cell>
          <cell r="L1054">
            <v>60000</v>
          </cell>
          <cell r="M1054">
            <v>0</v>
          </cell>
          <cell r="N1054" t="str">
            <v/>
          </cell>
          <cell r="O1054"/>
          <cell r="P1054"/>
          <cell r="Q1054"/>
          <cell r="R1054"/>
          <cell r="S1054"/>
          <cell r="T1054"/>
          <cell r="U1054"/>
          <cell r="V1054"/>
          <cell r="W1054"/>
          <cell r="X1054"/>
          <cell r="Y1054"/>
          <cell r="Z1054"/>
          <cell r="AA1054"/>
          <cell r="AB1054">
            <v>12000000</v>
          </cell>
          <cell r="AC1054">
            <v>180000</v>
          </cell>
          <cell r="AD1054">
            <v>12000000</v>
          </cell>
          <cell r="AE1054">
            <v>180000</v>
          </cell>
          <cell r="AF1054"/>
        </row>
        <row r="1055">
          <cell r="C1055" t="str">
            <v>8005107826-001</v>
          </cell>
          <cell r="D1055" t="str">
            <v>Nguyễn Thị Mỹ Vân</v>
          </cell>
          <cell r="E1055" t="str">
            <v>Đặng Quang Anh</v>
          </cell>
          <cell r="F1055" t="str">
            <v>26 đường Hải Thượng Lãn Ông</v>
          </cell>
          <cell r="G1055" t="str">
            <v>Bán buôn vật liệu, thiết bị lắp đặt khác trong xây dựng (HỘ KINH DOANH NGUYỄN THỊ MỸ VÂN)</v>
          </cell>
          <cell r="H1055">
            <v>12000000</v>
          </cell>
          <cell r="I1055" t="str">
            <v>01/2024</v>
          </cell>
          <cell r="J1055">
            <v>180000</v>
          </cell>
          <cell r="K1055">
            <v>120000</v>
          </cell>
          <cell r="L1055">
            <v>60000</v>
          </cell>
          <cell r="M1055">
            <v>0</v>
          </cell>
          <cell r="N1055" t="str">
            <v/>
          </cell>
          <cell r="O1055"/>
          <cell r="P1055"/>
          <cell r="Q1055"/>
          <cell r="R1055"/>
          <cell r="S1055"/>
          <cell r="T1055"/>
          <cell r="U1055"/>
          <cell r="V1055"/>
          <cell r="W1055"/>
          <cell r="X1055"/>
          <cell r="Y1055"/>
          <cell r="Z1055"/>
          <cell r="AA1055"/>
          <cell r="AB1055">
            <v>13000000</v>
          </cell>
          <cell r="AC1055">
            <v>195000</v>
          </cell>
          <cell r="AD1055">
            <v>13000000</v>
          </cell>
          <cell r="AE1055">
            <v>195000</v>
          </cell>
          <cell r="AF1055"/>
        </row>
        <row r="1056">
          <cell r="C1056" t="str">
            <v>8018489509</v>
          </cell>
          <cell r="D1056" t="str">
            <v>Tô Phong Lĩnh</v>
          </cell>
          <cell r="E1056" t="str">
            <v>Đặng Quang Anh</v>
          </cell>
          <cell r="F1056" t="str">
            <v>45B Trần Độc</v>
          </cell>
          <cell r="G1056" t="str">
            <v>dịch vụ cho thuê lưu trú (KHÁCH SẠN SUNNY FLOWER)</v>
          </cell>
          <cell r="H1056">
            <v>15000000</v>
          </cell>
          <cell r="I1056" t="str">
            <v>01/2024</v>
          </cell>
          <cell r="J1056">
            <v>1050000</v>
          </cell>
          <cell r="K1056">
            <v>750000</v>
          </cell>
          <cell r="L1056">
            <v>300000</v>
          </cell>
          <cell r="M1056">
            <v>0</v>
          </cell>
          <cell r="N1056" t="str">
            <v/>
          </cell>
          <cell r="O1056"/>
          <cell r="P1056"/>
          <cell r="Q1056"/>
          <cell r="R1056"/>
          <cell r="S1056"/>
          <cell r="T1056"/>
          <cell r="U1056"/>
          <cell r="V1056"/>
          <cell r="W1056"/>
          <cell r="X1056"/>
          <cell r="Y1056"/>
          <cell r="Z1056"/>
          <cell r="AA1056"/>
          <cell r="AB1056">
            <v>15000000</v>
          </cell>
          <cell r="AC1056">
            <v>1050000</v>
          </cell>
          <cell r="AD1056">
            <v>15000000</v>
          </cell>
          <cell r="AE1056">
            <v>1050000</v>
          </cell>
          <cell r="AF1056"/>
        </row>
        <row r="1057">
          <cell r="C1057" t="str">
            <v>8019240514-001</v>
          </cell>
          <cell r="D1057" t="str">
            <v>Nguyễn Phạm Hạ Vy</v>
          </cell>
          <cell r="E1057" t="str">
            <v>Đặng Quang Anh</v>
          </cell>
          <cell r="F1057" t="str">
            <v>108 Nguyễn Huệ</v>
          </cell>
          <cell r="G1057" t="str">
            <v>mua bán bột mì, nguyên liệu làm bánh và các sản phẩm từ bột mì, hải sản khô, nước giải khát, bán bánh các loại (BỘT MỲ VY)</v>
          </cell>
          <cell r="H1057">
            <v>15000000</v>
          </cell>
          <cell r="I1057" t="str">
            <v>01/2024</v>
          </cell>
          <cell r="J1057">
            <v>225000</v>
          </cell>
          <cell r="K1057">
            <v>150000</v>
          </cell>
          <cell r="L1057">
            <v>75000</v>
          </cell>
          <cell r="M1057">
            <v>0</v>
          </cell>
          <cell r="N1057" t="str">
            <v/>
          </cell>
          <cell r="O1057"/>
          <cell r="P1057"/>
          <cell r="Q1057"/>
          <cell r="R1057"/>
          <cell r="S1057"/>
          <cell r="T1057"/>
          <cell r="U1057"/>
          <cell r="V1057"/>
          <cell r="W1057"/>
          <cell r="X1057"/>
          <cell r="Y1057"/>
          <cell r="Z1057"/>
          <cell r="AA1057"/>
          <cell r="AB1057">
            <v>35000000</v>
          </cell>
          <cell r="AC1057">
            <v>525000</v>
          </cell>
          <cell r="AD1057">
            <v>35000000</v>
          </cell>
          <cell r="AE1057">
            <v>525000</v>
          </cell>
          <cell r="AF1057"/>
        </row>
        <row r="1058">
          <cell r="C1058" t="str">
            <v>8029413780</v>
          </cell>
          <cell r="D1058" t="str">
            <v>Phạm Thị Phương Thoa</v>
          </cell>
          <cell r="E1058" t="str">
            <v>Đặng Quang Anh</v>
          </cell>
          <cell r="F1058" t="str">
            <v>27/1 Hải Thượng Lãn Ông</v>
          </cell>
          <cell r="G1058" t="str">
            <v>Dịch vụ lưu trú</v>
          </cell>
          <cell r="H1058">
            <v>13000000</v>
          </cell>
          <cell r="I1058" t="str">
            <v>01/2024</v>
          </cell>
          <cell r="J1058">
            <v>910000</v>
          </cell>
          <cell r="K1058">
            <v>650000</v>
          </cell>
          <cell r="L1058">
            <v>260000</v>
          </cell>
          <cell r="M1058">
            <v>0</v>
          </cell>
          <cell r="N1058" t="str">
            <v/>
          </cell>
          <cell r="O1058"/>
          <cell r="P1058"/>
          <cell r="Q1058"/>
          <cell r="R1058"/>
          <cell r="S1058"/>
          <cell r="T1058"/>
          <cell r="U1058"/>
          <cell r="V1058"/>
          <cell r="W1058"/>
          <cell r="X1058"/>
          <cell r="Y1058"/>
          <cell r="Z1058"/>
          <cell r="AA1058"/>
          <cell r="AB1058">
            <v>13500000</v>
          </cell>
          <cell r="AC1058">
            <v>945000</v>
          </cell>
          <cell r="AD1058">
            <v>13500000</v>
          </cell>
          <cell r="AE1058">
            <v>945000</v>
          </cell>
          <cell r="AF1058"/>
        </row>
        <row r="1059">
          <cell r="C1059" t="str">
            <v>8031487483-001</v>
          </cell>
          <cell r="D1059" t="str">
            <v>Nguyễn Thị Hảo</v>
          </cell>
          <cell r="E1059" t="str">
            <v>Đặng Quang Anh</v>
          </cell>
          <cell r="F1059" t="str">
            <v>19 đường Nguyễn Lạc</v>
          </cell>
          <cell r="G1059" t="str">
            <v>Dịch vụ lưu trú ngắn ngày; Bán buôn đồ uống (HỘ KINH DOANH ANA'S HOUSE)</v>
          </cell>
          <cell r="H1059">
            <v>8400000</v>
          </cell>
          <cell r="I1059" t="str">
            <v>01/2024</v>
          </cell>
          <cell r="J1059">
            <v>588000</v>
          </cell>
          <cell r="K1059">
            <v>420000</v>
          </cell>
          <cell r="L1059">
            <v>168000</v>
          </cell>
          <cell r="M1059">
            <v>0</v>
          </cell>
          <cell r="N1059" t="str">
            <v/>
          </cell>
          <cell r="O1059"/>
          <cell r="P1059"/>
          <cell r="Q1059"/>
          <cell r="R1059"/>
          <cell r="S1059"/>
          <cell r="T1059"/>
          <cell r="U1059"/>
          <cell r="V1059"/>
          <cell r="W1059"/>
          <cell r="X1059"/>
          <cell r="Y1059"/>
          <cell r="Z1059"/>
          <cell r="AA1059"/>
          <cell r="AB1059">
            <v>9000000</v>
          </cell>
          <cell r="AC1059">
            <v>630000</v>
          </cell>
          <cell r="AD1059">
            <v>9000000</v>
          </cell>
          <cell r="AE1059">
            <v>630000</v>
          </cell>
          <cell r="AF1059"/>
        </row>
        <row r="1060">
          <cell r="C1060" t="str">
            <v>8031947363-001</v>
          </cell>
          <cell r="D1060" t="str">
            <v>Trương Đình Châu</v>
          </cell>
          <cell r="E1060" t="str">
            <v>Đặng Quang Anh</v>
          </cell>
          <cell r="F1060" t="str">
            <v>328 Xuân Diệu</v>
          </cell>
          <cell r="G1060" t="str">
            <v>dịch vụ ăn uống và nước giải khát các loại (QUÁN HẢI SẢN LÚA)</v>
          </cell>
          <cell r="H1060">
            <v>20000000</v>
          </cell>
          <cell r="I1060" t="str">
            <v>01/2024</v>
          </cell>
          <cell r="J1060">
            <v>900000</v>
          </cell>
          <cell r="K1060">
            <v>600000</v>
          </cell>
          <cell r="L1060">
            <v>300000</v>
          </cell>
          <cell r="M1060">
            <v>0</v>
          </cell>
          <cell r="N1060" t="str">
            <v/>
          </cell>
          <cell r="O1060"/>
          <cell r="P1060"/>
          <cell r="Q1060"/>
          <cell r="R1060"/>
          <cell r="S1060"/>
          <cell r="T1060"/>
          <cell r="U1060"/>
          <cell r="V1060"/>
          <cell r="W1060"/>
          <cell r="X1060"/>
          <cell r="Y1060"/>
          <cell r="Z1060"/>
          <cell r="AA1060"/>
          <cell r="AB1060">
            <v>22000000</v>
          </cell>
          <cell r="AC1060">
            <v>990000</v>
          </cell>
          <cell r="AD1060">
            <v>22000000</v>
          </cell>
          <cell r="AE1060">
            <v>990000</v>
          </cell>
          <cell r="AF1060"/>
        </row>
        <row r="1061">
          <cell r="C1061" t="str">
            <v>8034555597</v>
          </cell>
          <cell r="D1061" t="str">
            <v>Trương Thị Minh Châu</v>
          </cell>
          <cell r="E1061" t="str">
            <v>Đặng Quang Anh</v>
          </cell>
          <cell r="F1061" t="str">
            <v>223K Tăng Bạt Hổ</v>
          </cell>
          <cell r="G1061" t="str">
            <v>Mua bán đồ dùng cho mẹ và bé (MẸ VÀ BÉ THIÊN KIM)</v>
          </cell>
          <cell r="H1061">
            <v>20000000</v>
          </cell>
          <cell r="I1061" t="str">
            <v>01/2024</v>
          </cell>
          <cell r="J1061">
            <v>300000</v>
          </cell>
          <cell r="K1061">
            <v>200000</v>
          </cell>
          <cell r="L1061">
            <v>100000</v>
          </cell>
          <cell r="M1061">
            <v>0</v>
          </cell>
          <cell r="N1061" t="str">
            <v/>
          </cell>
          <cell r="O1061"/>
          <cell r="P1061"/>
          <cell r="Q1061"/>
          <cell r="R1061"/>
          <cell r="S1061"/>
          <cell r="T1061"/>
          <cell r="U1061"/>
          <cell r="V1061"/>
          <cell r="W1061"/>
          <cell r="X1061"/>
          <cell r="Y1061"/>
          <cell r="Z1061"/>
          <cell r="AA1061"/>
          <cell r="AB1061">
            <v>50000000</v>
          </cell>
          <cell r="AC1061">
            <v>750000</v>
          </cell>
          <cell r="AD1061">
            <v>50000000</v>
          </cell>
          <cell r="AE1061">
            <v>750000</v>
          </cell>
          <cell r="AF1061"/>
        </row>
        <row r="1062">
          <cell r="C1062" t="str">
            <v>8036185662</v>
          </cell>
          <cell r="D1062" t="str">
            <v>Lâm Thị Ngọc</v>
          </cell>
          <cell r="E1062" t="str">
            <v>Đặng Quang Anh</v>
          </cell>
          <cell r="F1062" t="str">
            <v>305 Nguyễn Huệ</v>
          </cell>
          <cell r="G1062" t="str">
            <v>Mua bán thuốc tân dược ngoài giờ</v>
          </cell>
          <cell r="H1062">
            <v>28500000</v>
          </cell>
          <cell r="I1062" t="str">
            <v>01/2024</v>
          </cell>
          <cell r="J1062">
            <v>427500</v>
          </cell>
          <cell r="K1062">
            <v>285000</v>
          </cell>
          <cell r="L1062">
            <v>142500</v>
          </cell>
          <cell r="M1062">
            <v>0</v>
          </cell>
          <cell r="N1062" t="str">
            <v/>
          </cell>
          <cell r="O1062"/>
          <cell r="P1062"/>
          <cell r="Q1062"/>
          <cell r="R1062"/>
          <cell r="S1062"/>
          <cell r="T1062"/>
          <cell r="U1062"/>
          <cell r="V1062"/>
          <cell r="W1062"/>
          <cell r="X1062"/>
          <cell r="Y1062"/>
          <cell r="Z1062"/>
          <cell r="AA1062"/>
          <cell r="AB1062">
            <v>30000000</v>
          </cell>
          <cell r="AC1062">
            <v>450000</v>
          </cell>
          <cell r="AD1062">
            <v>30000000</v>
          </cell>
          <cell r="AE1062">
            <v>450000</v>
          </cell>
          <cell r="AF1062"/>
        </row>
        <row r="1063">
          <cell r="C1063" t="str">
            <v>8040235108</v>
          </cell>
          <cell r="D1063" t="str">
            <v>Nguyễn Văn Chung</v>
          </cell>
          <cell r="E1063" t="str">
            <v>Đặng Quang Anh</v>
          </cell>
          <cell r="F1063" t="str">
            <v>08 Hải Thượng Lãn Ông</v>
          </cell>
          <cell r="G1063" t="str">
            <v>bán cơm bình dân</v>
          </cell>
          <cell r="H1063">
            <v>15000000</v>
          </cell>
          <cell r="I1063" t="str">
            <v>01/2024</v>
          </cell>
          <cell r="J1063">
            <v>675000</v>
          </cell>
          <cell r="K1063">
            <v>450000</v>
          </cell>
          <cell r="L1063">
            <v>225000</v>
          </cell>
          <cell r="M1063">
            <v>0</v>
          </cell>
          <cell r="N1063" t="str">
            <v/>
          </cell>
          <cell r="O1063"/>
          <cell r="P1063"/>
          <cell r="Q1063" t="str">
            <v>X</v>
          </cell>
          <cell r="R1063"/>
          <cell r="S1063"/>
          <cell r="T1063"/>
          <cell r="U1063"/>
          <cell r="V1063"/>
          <cell r="W1063"/>
          <cell r="X1063"/>
          <cell r="Y1063"/>
          <cell r="Z1063"/>
          <cell r="AA1063"/>
          <cell r="AB1063">
            <v>16000000</v>
          </cell>
          <cell r="AC1063">
            <v>720000</v>
          </cell>
          <cell r="AD1063">
            <v>16000000</v>
          </cell>
          <cell r="AE1063">
            <v>720000</v>
          </cell>
          <cell r="AF1063"/>
        </row>
        <row r="1064">
          <cell r="C1064" t="str">
            <v>8045552118</v>
          </cell>
          <cell r="D1064" t="str">
            <v>Hồ Quốc Đạt</v>
          </cell>
          <cell r="E1064" t="str">
            <v>Đặng Quang Anh</v>
          </cell>
          <cell r="F1064" t="str">
            <v>199 Nguyễn Huệ</v>
          </cell>
          <cell r="G1064" t="str">
            <v>dịch vụ ăn uống</v>
          </cell>
          <cell r="H1064">
            <v>72000000</v>
          </cell>
          <cell r="I1064" t="str">
            <v>01/2024</v>
          </cell>
          <cell r="J1064">
            <v>3240000</v>
          </cell>
          <cell r="K1064">
            <v>2160000</v>
          </cell>
          <cell r="L1064">
            <v>1080000</v>
          </cell>
          <cell r="M1064">
            <v>0</v>
          </cell>
          <cell r="N1064" t="str">
            <v/>
          </cell>
          <cell r="O1064"/>
          <cell r="P1064"/>
          <cell r="Q1064"/>
          <cell r="R1064"/>
          <cell r="S1064"/>
          <cell r="T1064"/>
          <cell r="U1064"/>
          <cell r="V1064"/>
          <cell r="W1064"/>
          <cell r="X1064"/>
          <cell r="Y1064"/>
          <cell r="Z1064"/>
          <cell r="AA1064"/>
          <cell r="AB1064">
            <v>73000000</v>
          </cell>
          <cell r="AC1064">
            <v>3285000</v>
          </cell>
          <cell r="AD1064">
            <v>73000000</v>
          </cell>
          <cell r="AE1064">
            <v>3285000</v>
          </cell>
          <cell r="AF1064"/>
        </row>
        <row r="1065">
          <cell r="C1065" t="str">
            <v>8047001370-001</v>
          </cell>
          <cell r="D1065" t="str">
            <v>Nguyễn Thị Thanh Khuê</v>
          </cell>
          <cell r="E1065" t="str">
            <v>Đặng Quang Anh</v>
          </cell>
          <cell r="F1065" t="str">
            <v>Tổ 14 khu phố 2</v>
          </cell>
          <cell r="G1065" t="str">
            <v>Dịch vụ lưu trú ngắn ngày (HỘ KINH DOANH NHÀ NGHỈ BIỂN XANH)</v>
          </cell>
          <cell r="H1065">
            <v>8400000</v>
          </cell>
          <cell r="I1065" t="str">
            <v>01/2024</v>
          </cell>
          <cell r="J1065">
            <v>588000</v>
          </cell>
          <cell r="K1065">
            <v>420000</v>
          </cell>
          <cell r="L1065">
            <v>168000</v>
          </cell>
          <cell r="M1065">
            <v>0</v>
          </cell>
          <cell r="N1065" t="str">
            <v/>
          </cell>
          <cell r="O1065"/>
          <cell r="P1065"/>
          <cell r="Q1065"/>
          <cell r="R1065"/>
          <cell r="S1065"/>
          <cell r="T1065"/>
          <cell r="U1065"/>
          <cell r="V1065"/>
          <cell r="W1065"/>
          <cell r="X1065"/>
          <cell r="Y1065"/>
          <cell r="Z1065"/>
          <cell r="AA1065"/>
          <cell r="AB1065">
            <v>8400000</v>
          </cell>
          <cell r="AC1065">
            <v>588000</v>
          </cell>
          <cell r="AD1065">
            <v>8400000</v>
          </cell>
          <cell r="AE1065">
            <v>588000</v>
          </cell>
          <cell r="AF1065"/>
        </row>
        <row r="1066">
          <cell r="C1066" t="str">
            <v>8056670811-001</v>
          </cell>
          <cell r="D1066" t="str">
            <v>Nguyễn Hùng Mạnh</v>
          </cell>
          <cell r="E1066" t="str">
            <v>Đặng Quang Anh</v>
          </cell>
          <cell r="F1066" t="str">
            <v>102-104 đường Đô Đốc Bảo</v>
          </cell>
          <cell r="G1066" t="str">
            <v>Dịch vụ phục vụ đồ uống (HỘ KINH DOANH MONK CAFÉ)</v>
          </cell>
          <cell r="H1066">
            <v>25000000</v>
          </cell>
          <cell r="I1066" t="str">
            <v>06/2024</v>
          </cell>
          <cell r="J1066">
            <v>1125000</v>
          </cell>
          <cell r="K1066">
            <v>750000</v>
          </cell>
          <cell r="L1066">
            <v>375000</v>
          </cell>
          <cell r="M1066">
            <v>0</v>
          </cell>
          <cell r="N1066" t="str">
            <v/>
          </cell>
          <cell r="O1066"/>
          <cell r="P1066"/>
          <cell r="Q1066"/>
          <cell r="R1066"/>
          <cell r="S1066"/>
          <cell r="T1066"/>
          <cell r="U1066"/>
          <cell r="V1066"/>
          <cell r="W1066"/>
          <cell r="X1066"/>
          <cell r="Y1066"/>
          <cell r="Z1066"/>
          <cell r="AA1066"/>
          <cell r="AB1066">
            <v>30000000</v>
          </cell>
          <cell r="AC1066">
            <v>1350000</v>
          </cell>
          <cell r="AD1066">
            <v>30000000</v>
          </cell>
          <cell r="AE1066">
            <v>1350000</v>
          </cell>
          <cell r="AF1066"/>
        </row>
        <row r="1067">
          <cell r="C1067" t="str">
            <v>8059164041-001</v>
          </cell>
          <cell r="D1067" t="str">
            <v>Nguyễn Tùng Thanh</v>
          </cell>
          <cell r="E1067" t="str">
            <v>Đặng Quang Anh</v>
          </cell>
          <cell r="F1067" t="str">
            <v>18 đường Đô Đốc Bảo</v>
          </cell>
          <cell r="G1067" t="str">
            <v>Bán buôn nông, lâm sản nguyên liệu (trừ gỗ, tre, nứa) và động vật sống (HỘ KINH DOANH NGUYỄN TÙNG THANH)</v>
          </cell>
          <cell r="H1067">
            <v>10000000</v>
          </cell>
          <cell r="I1067" t="str">
            <v>01/2024</v>
          </cell>
          <cell r="J1067">
            <v>150000</v>
          </cell>
          <cell r="K1067">
            <v>100000</v>
          </cell>
          <cell r="L1067">
            <v>50000</v>
          </cell>
          <cell r="M1067">
            <v>0</v>
          </cell>
          <cell r="N1067" t="str">
            <v/>
          </cell>
          <cell r="O1067"/>
          <cell r="P1067"/>
          <cell r="Q1067"/>
          <cell r="R1067"/>
          <cell r="S1067"/>
          <cell r="T1067"/>
          <cell r="U1067"/>
          <cell r="V1067"/>
          <cell r="W1067"/>
          <cell r="X1067"/>
          <cell r="Y1067"/>
          <cell r="Z1067"/>
          <cell r="AA1067"/>
          <cell r="AB1067">
            <v>12000000</v>
          </cell>
          <cell r="AC1067">
            <v>180000</v>
          </cell>
          <cell r="AD1067">
            <v>12000000</v>
          </cell>
          <cell r="AE1067">
            <v>180000</v>
          </cell>
          <cell r="AF1067"/>
        </row>
        <row r="1068">
          <cell r="C1068" t="str">
            <v>8060111051</v>
          </cell>
          <cell r="D1068" t="str">
            <v>Mai Thế Thoả</v>
          </cell>
          <cell r="E1068" t="str">
            <v>Đặng Quang Anh</v>
          </cell>
          <cell r="F1068" t="str">
            <v>120/1 A Nguyễn Huệ</v>
          </cell>
          <cell r="G1068" t="str">
            <v>Dịch vụ phòng khám YHCT ngoài giờ</v>
          </cell>
          <cell r="H1068">
            <v>10000000</v>
          </cell>
          <cell r="I1068" t="str">
            <v>01/2024</v>
          </cell>
          <cell r="J1068">
            <v>200000</v>
          </cell>
          <cell r="K1068">
            <v>0</v>
          </cell>
          <cell r="L1068">
            <v>200000</v>
          </cell>
          <cell r="M1068">
            <v>0</v>
          </cell>
          <cell r="N1068" t="str">
            <v/>
          </cell>
          <cell r="O1068"/>
          <cell r="P1068"/>
          <cell r="Q1068"/>
          <cell r="R1068"/>
          <cell r="S1068"/>
          <cell r="T1068"/>
          <cell r="U1068"/>
          <cell r="V1068"/>
          <cell r="W1068"/>
          <cell r="X1068"/>
          <cell r="Y1068"/>
          <cell r="Z1068"/>
          <cell r="AA1068"/>
          <cell r="AB1068">
            <v>12000000</v>
          </cell>
          <cell r="AC1068">
            <v>240000</v>
          </cell>
          <cell r="AD1068">
            <v>12000000</v>
          </cell>
          <cell r="AE1068">
            <v>240000</v>
          </cell>
          <cell r="AF1068"/>
        </row>
        <row r="1069">
          <cell r="C1069" t="str">
            <v>8089039619</v>
          </cell>
          <cell r="D1069" t="str">
            <v>Đặng Thị Kiều Yến</v>
          </cell>
          <cell r="E1069" t="str">
            <v>Đặng Quang Anh</v>
          </cell>
          <cell r="F1069" t="str">
            <v>195 Nguyễn Huệ</v>
          </cell>
          <cell r="G1069" t="str">
            <v>buôn bán sữa uống lên man yakult</v>
          </cell>
          <cell r="H1069">
            <v>13000000</v>
          </cell>
          <cell r="I1069" t="str">
            <v>01/2024</v>
          </cell>
          <cell r="J1069">
            <v>195000</v>
          </cell>
          <cell r="K1069">
            <v>130000</v>
          </cell>
          <cell r="L1069">
            <v>65000</v>
          </cell>
          <cell r="M1069">
            <v>0</v>
          </cell>
          <cell r="N1069" t="str">
            <v/>
          </cell>
          <cell r="O1069"/>
          <cell r="P1069"/>
          <cell r="Q1069"/>
          <cell r="R1069"/>
          <cell r="S1069"/>
          <cell r="T1069"/>
          <cell r="U1069"/>
          <cell r="V1069"/>
          <cell r="W1069"/>
          <cell r="X1069"/>
          <cell r="Y1069"/>
          <cell r="Z1069"/>
          <cell r="AA1069"/>
          <cell r="AB1069">
            <v>13000000</v>
          </cell>
          <cell r="AC1069">
            <v>195000</v>
          </cell>
          <cell r="AD1069">
            <v>13000000</v>
          </cell>
          <cell r="AE1069">
            <v>195000</v>
          </cell>
          <cell r="AF1069"/>
        </row>
        <row r="1070">
          <cell r="C1070" t="str">
            <v>8097425600</v>
          </cell>
          <cell r="D1070" t="str">
            <v>Lê Thị Nhỏ</v>
          </cell>
          <cell r="E1070" t="str">
            <v>Đặng Quang Anh</v>
          </cell>
          <cell r="F1070" t="str">
            <v>06/3 Kim Đồng</v>
          </cell>
          <cell r="G1070" t="str">
            <v>Phân phối hàng tiêu dùng</v>
          </cell>
          <cell r="H1070">
            <v>15000000</v>
          </cell>
          <cell r="I1070" t="str">
            <v>01/2024</v>
          </cell>
          <cell r="J1070">
            <v>225000</v>
          </cell>
          <cell r="K1070">
            <v>150000</v>
          </cell>
          <cell r="L1070">
            <v>75000</v>
          </cell>
          <cell r="M1070">
            <v>0</v>
          </cell>
          <cell r="N1070" t="str">
            <v/>
          </cell>
          <cell r="O1070"/>
          <cell r="P1070"/>
          <cell r="Q1070"/>
          <cell r="R1070"/>
          <cell r="S1070"/>
          <cell r="T1070"/>
          <cell r="U1070"/>
          <cell r="V1070"/>
          <cell r="W1070"/>
          <cell r="X1070"/>
          <cell r="Y1070"/>
          <cell r="Z1070"/>
          <cell r="AA1070"/>
          <cell r="AB1070">
            <v>15000000</v>
          </cell>
          <cell r="AC1070">
            <v>225000</v>
          </cell>
          <cell r="AD1070">
            <v>15000000</v>
          </cell>
          <cell r="AE1070">
            <v>225000</v>
          </cell>
          <cell r="AF1070"/>
        </row>
        <row r="1071">
          <cell r="C1071" t="str">
            <v>8111912711</v>
          </cell>
          <cell r="D1071" t="str">
            <v>Huỳnh Văn Nghĩa</v>
          </cell>
          <cell r="E1071" t="str">
            <v>Đặng Quang Anh</v>
          </cell>
          <cell r="F1071" t="str">
            <v>329 Nguyễn Huệ</v>
          </cell>
          <cell r="G1071" t="str">
            <v>Dịch vụ phòng khám và điều trị bệnh ngoại khoa ngoài giờ</v>
          </cell>
          <cell r="H1071">
            <v>16000000</v>
          </cell>
          <cell r="I1071" t="str">
            <v>01/2024</v>
          </cell>
          <cell r="J1071">
            <v>320000</v>
          </cell>
          <cell r="K1071">
            <v>0</v>
          </cell>
          <cell r="L1071">
            <v>320000</v>
          </cell>
          <cell r="M1071">
            <v>0</v>
          </cell>
          <cell r="N1071" t="str">
            <v/>
          </cell>
          <cell r="O1071"/>
          <cell r="P1071"/>
          <cell r="Q1071"/>
          <cell r="R1071"/>
          <cell r="S1071"/>
          <cell r="T1071"/>
          <cell r="U1071"/>
          <cell r="V1071"/>
          <cell r="W1071"/>
          <cell r="X1071"/>
          <cell r="Y1071"/>
          <cell r="Z1071"/>
          <cell r="AA1071"/>
          <cell r="AB1071">
            <v>17000000</v>
          </cell>
          <cell r="AC1071">
            <v>340000</v>
          </cell>
          <cell r="AD1071">
            <v>17000000</v>
          </cell>
          <cell r="AE1071">
            <v>340000</v>
          </cell>
          <cell r="AF1071"/>
        </row>
        <row r="1072">
          <cell r="C1072" t="str">
            <v>8120181176</v>
          </cell>
          <cell r="D1072" t="str">
            <v>Đặng Võ Thùy Dung</v>
          </cell>
          <cell r="E1072" t="str">
            <v>Đặng Quang Anh</v>
          </cell>
          <cell r="F1072" t="str">
            <v>Tổ 20 khu vực 3</v>
          </cell>
          <cell r="G1072" t="str">
            <v>DV lưu trú (HỘ KINH DOANH CÁT HOMESTAY)</v>
          </cell>
          <cell r="H1072">
            <v>9200000</v>
          </cell>
          <cell r="I1072" t="str">
            <v>01/2024</v>
          </cell>
          <cell r="J1072">
            <v>600000</v>
          </cell>
          <cell r="K1072">
            <v>428000</v>
          </cell>
          <cell r="L1072">
            <v>172000</v>
          </cell>
          <cell r="M1072">
            <v>0</v>
          </cell>
          <cell r="N1072" t="str">
            <v/>
          </cell>
          <cell r="O1072"/>
          <cell r="P1072"/>
          <cell r="Q1072"/>
          <cell r="R1072"/>
          <cell r="S1072"/>
          <cell r="T1072"/>
          <cell r="U1072"/>
          <cell r="V1072"/>
          <cell r="W1072"/>
          <cell r="X1072"/>
          <cell r="Y1072"/>
          <cell r="Z1072"/>
          <cell r="AA1072"/>
          <cell r="AB1072">
            <v>9800000</v>
          </cell>
          <cell r="AC1072">
            <v>642000</v>
          </cell>
          <cell r="AD1072">
            <v>9800000</v>
          </cell>
          <cell r="AE1072">
            <v>642000</v>
          </cell>
          <cell r="AF1072"/>
        </row>
        <row r="1073">
          <cell r="C1073" t="str">
            <v>8120433828</v>
          </cell>
          <cell r="D1073" t="str">
            <v>Võ Ngọc Hưng</v>
          </cell>
          <cell r="E1073" t="str">
            <v>Đặng Quang Anh</v>
          </cell>
          <cell r="F1073" t="str">
            <v>106 Nguyễn Huệ</v>
          </cell>
          <cell r="G1073" t="str">
            <v>Dịch vụ ăn uống và giải khát. Cung ứng phần ăn theo yêu cầu. Mua bán hàng tạp hóa các loại</v>
          </cell>
          <cell r="H1073">
            <v>75000000</v>
          </cell>
          <cell r="I1073" t="str">
            <v>01/2024</v>
          </cell>
          <cell r="J1073">
            <v>2475000</v>
          </cell>
          <cell r="K1073">
            <v>1650000</v>
          </cell>
          <cell r="L1073">
            <v>825000</v>
          </cell>
          <cell r="M1073">
            <v>0</v>
          </cell>
          <cell r="N1073" t="str">
            <v/>
          </cell>
          <cell r="O1073"/>
          <cell r="P1073"/>
          <cell r="Q1073"/>
          <cell r="R1073"/>
          <cell r="S1073"/>
          <cell r="T1073"/>
          <cell r="U1073"/>
          <cell r="V1073"/>
          <cell r="W1073"/>
          <cell r="X1073"/>
          <cell r="Y1073"/>
          <cell r="Z1073"/>
          <cell r="AA1073"/>
          <cell r="AB1073">
            <v>95000000</v>
          </cell>
          <cell r="AC1073">
            <v>2925000</v>
          </cell>
          <cell r="AD1073">
            <v>95000000</v>
          </cell>
          <cell r="AE1073">
            <v>2925000</v>
          </cell>
          <cell r="AF1073"/>
        </row>
        <row r="1074">
          <cell r="C1074" t="str">
            <v>8128289823-001</v>
          </cell>
          <cell r="D1074" t="str">
            <v>Mai Thị Lý</v>
          </cell>
          <cell r="E1074" t="str">
            <v>Đặng Quang Anh</v>
          </cell>
          <cell r="F1074" t="str">
            <v>157 Nguyễn Huệ</v>
          </cell>
          <cell r="G1074" t="str">
            <v>Ăn sáng</v>
          </cell>
          <cell r="H1074">
            <v>12000000</v>
          </cell>
          <cell r="I1074" t="str">
            <v>01/2024</v>
          </cell>
          <cell r="J1074">
            <v>540000</v>
          </cell>
          <cell r="K1074">
            <v>360000</v>
          </cell>
          <cell r="L1074">
            <v>180000</v>
          </cell>
          <cell r="M1074">
            <v>0</v>
          </cell>
          <cell r="N1074" t="str">
            <v/>
          </cell>
          <cell r="O1074" t="str">
            <v>X</v>
          </cell>
          <cell r="P1074"/>
          <cell r="Q1074"/>
          <cell r="R1074"/>
          <cell r="S1074"/>
          <cell r="T1074"/>
          <cell r="U1074"/>
          <cell r="V1074"/>
          <cell r="W1074"/>
          <cell r="X1074"/>
          <cell r="Y1074"/>
          <cell r="Z1074"/>
          <cell r="AA1074"/>
          <cell r="AB1074">
            <v>13000000</v>
          </cell>
          <cell r="AC1074">
            <v>585000</v>
          </cell>
          <cell r="AD1074">
            <v>13000000</v>
          </cell>
          <cell r="AE1074">
            <v>585000</v>
          </cell>
          <cell r="AF1074"/>
        </row>
        <row r="1075">
          <cell r="C1075" t="str">
            <v>8129866551</v>
          </cell>
          <cell r="D1075" t="str">
            <v>Phan Văn Hiệp</v>
          </cell>
          <cell r="E1075" t="str">
            <v>Đặng Quang Anh</v>
          </cell>
          <cell r="F1075" t="str">
            <v>340 Xuân Diệu</v>
          </cell>
          <cell r="G1075" t="str">
            <v>Dịch vụ ăn uống</v>
          </cell>
          <cell r="H1075">
            <v>15000000</v>
          </cell>
          <cell r="I1075" t="str">
            <v>01/2024</v>
          </cell>
          <cell r="J1075">
            <v>675000</v>
          </cell>
          <cell r="K1075">
            <v>450000</v>
          </cell>
          <cell r="L1075">
            <v>225000</v>
          </cell>
          <cell r="M1075">
            <v>0</v>
          </cell>
          <cell r="N1075" t="str">
            <v>X</v>
          </cell>
          <cell r="O1075"/>
          <cell r="P1075"/>
          <cell r="Q1075"/>
          <cell r="R1075"/>
          <cell r="S1075"/>
          <cell r="T1075"/>
          <cell r="U1075"/>
          <cell r="V1075"/>
          <cell r="W1075"/>
          <cell r="X1075"/>
          <cell r="Y1075"/>
          <cell r="Z1075"/>
          <cell r="AA1075"/>
          <cell r="AB1075">
            <v>15000000</v>
          </cell>
          <cell r="AC1075">
            <v>675000</v>
          </cell>
          <cell r="AD1075">
            <v>15000000</v>
          </cell>
          <cell r="AE1075">
            <v>675000</v>
          </cell>
          <cell r="AF1075"/>
        </row>
        <row r="1076">
          <cell r="C1076" t="str">
            <v>8158967018</v>
          </cell>
          <cell r="D1076" t="str">
            <v>Trần Quang Đệ</v>
          </cell>
          <cell r="E1076" t="str">
            <v>Đặng Quang Anh</v>
          </cell>
          <cell r="F1076" t="str">
            <v>295A Nguyễn Huệ</v>
          </cell>
          <cell r="G1076" t="str">
            <v>Bán lẻ dụng cụ y khoa, vật tư y tế tiêu hoa, dụng cụ bảo hộ, thực phẩm dinh dưỡng, thực phẩm bảo vệ sức khỏe</v>
          </cell>
          <cell r="H1076">
            <v>24000000</v>
          </cell>
          <cell r="I1076" t="str">
            <v>01/2024</v>
          </cell>
          <cell r="J1076">
            <v>360000</v>
          </cell>
          <cell r="K1076">
            <v>240000</v>
          </cell>
          <cell r="L1076">
            <v>120000</v>
          </cell>
          <cell r="M1076">
            <v>0</v>
          </cell>
          <cell r="N1076" t="str">
            <v/>
          </cell>
          <cell r="O1076"/>
          <cell r="P1076"/>
          <cell r="Q1076" t="str">
            <v>X</v>
          </cell>
          <cell r="R1076"/>
          <cell r="S1076"/>
          <cell r="T1076"/>
          <cell r="U1076"/>
          <cell r="V1076"/>
          <cell r="W1076"/>
          <cell r="X1076"/>
          <cell r="Y1076"/>
          <cell r="Z1076"/>
          <cell r="AA1076"/>
          <cell r="AB1076">
            <v>26000000</v>
          </cell>
          <cell r="AC1076">
            <v>390000</v>
          </cell>
          <cell r="AD1076">
            <v>26000000</v>
          </cell>
          <cell r="AE1076">
            <v>390000</v>
          </cell>
          <cell r="AF1076"/>
        </row>
        <row r="1077">
          <cell r="C1077" t="str">
            <v>8161070027</v>
          </cell>
          <cell r="D1077" t="str">
            <v>Hồ Văn Hiền</v>
          </cell>
          <cell r="E1077" t="str">
            <v>Đặng Quang Anh</v>
          </cell>
          <cell r="F1077" t="str">
            <v>14 Ngọc Hân Công Chúa</v>
          </cell>
          <cell r="G1077" t="str">
            <v>Mua bán quần áo, phụ kiện và dịch vụ cưới.</v>
          </cell>
          <cell r="H1077">
            <v>8400000</v>
          </cell>
          <cell r="I1077" t="str">
            <v>01/2024</v>
          </cell>
          <cell r="J1077">
            <v>126000</v>
          </cell>
          <cell r="K1077">
            <v>84000</v>
          </cell>
          <cell r="L1077">
            <v>42000</v>
          </cell>
          <cell r="M1077">
            <v>0</v>
          </cell>
          <cell r="N1077" t="str">
            <v/>
          </cell>
          <cell r="O1077"/>
          <cell r="P1077"/>
          <cell r="Q1077" t="str">
            <v>X</v>
          </cell>
          <cell r="R1077"/>
          <cell r="S1077"/>
          <cell r="T1077"/>
          <cell r="U1077"/>
          <cell r="V1077"/>
          <cell r="W1077"/>
          <cell r="X1077"/>
          <cell r="Y1077"/>
          <cell r="Z1077"/>
          <cell r="AA1077"/>
          <cell r="AB1077">
            <v>8400000</v>
          </cell>
          <cell r="AC1077">
            <v>126000</v>
          </cell>
          <cell r="AD1077">
            <v>8400000</v>
          </cell>
          <cell r="AE1077">
            <v>126000</v>
          </cell>
          <cell r="AF1077"/>
        </row>
        <row r="1078">
          <cell r="C1078" t="str">
            <v>8162093972</v>
          </cell>
          <cell r="D1078" t="str">
            <v>Trần Đạo Bảy</v>
          </cell>
          <cell r="E1078" t="str">
            <v>Đặng Quang Anh</v>
          </cell>
          <cell r="F1078" t="str">
            <v>Tổ 25, Khu vực 4</v>
          </cell>
          <cell r="G1078" t="str">
            <v>Mua bán bơ, sữa, phụ gia thực phẩm</v>
          </cell>
          <cell r="H1078">
            <v>24600000</v>
          </cell>
          <cell r="I1078" t="str">
            <v>01/2024</v>
          </cell>
          <cell r="J1078">
            <v>369000</v>
          </cell>
          <cell r="K1078">
            <v>246000</v>
          </cell>
          <cell r="L1078">
            <v>123000</v>
          </cell>
          <cell r="M1078">
            <v>0</v>
          </cell>
          <cell r="N1078" t="str">
            <v/>
          </cell>
          <cell r="O1078"/>
          <cell r="P1078"/>
          <cell r="Q1078"/>
          <cell r="R1078"/>
          <cell r="S1078"/>
          <cell r="T1078"/>
          <cell r="U1078"/>
          <cell r="V1078"/>
          <cell r="W1078"/>
          <cell r="X1078"/>
          <cell r="Y1078"/>
          <cell r="Z1078"/>
          <cell r="AA1078"/>
          <cell r="AB1078">
            <v>26000000</v>
          </cell>
          <cell r="AC1078">
            <v>390000</v>
          </cell>
          <cell r="AD1078">
            <v>26000000</v>
          </cell>
          <cell r="AE1078">
            <v>390000</v>
          </cell>
          <cell r="AF1078"/>
        </row>
        <row r="1079">
          <cell r="C1079" t="str">
            <v>8163091992</v>
          </cell>
          <cell r="D1079" t="str">
            <v>Nguyễn Thị Liên</v>
          </cell>
          <cell r="E1079" t="str">
            <v>Đặng Quang Anh</v>
          </cell>
          <cell r="F1079" t="str">
            <v>Tổ 6 khu vực 1</v>
          </cell>
          <cell r="G1079" t="str">
            <v>Bán sinh tố, giải khát (HỘ KINH DOANH NƯỚC ĐẬU CÔ NĂM)</v>
          </cell>
          <cell r="H1079">
            <v>22000000</v>
          </cell>
          <cell r="I1079" t="str">
            <v>04/2024</v>
          </cell>
          <cell r="J1079">
            <v>990000</v>
          </cell>
          <cell r="K1079">
            <v>660000</v>
          </cell>
          <cell r="L1079">
            <v>330000</v>
          </cell>
          <cell r="M1079">
            <v>0</v>
          </cell>
          <cell r="N1079" t="str">
            <v>X</v>
          </cell>
          <cell r="O1079"/>
          <cell r="P1079"/>
          <cell r="Q1079"/>
          <cell r="R1079"/>
          <cell r="S1079"/>
          <cell r="T1079"/>
          <cell r="U1079"/>
          <cell r="V1079"/>
          <cell r="W1079"/>
          <cell r="X1079"/>
          <cell r="Y1079"/>
          <cell r="Z1079"/>
          <cell r="AA1079"/>
          <cell r="AB1079">
            <v>33000000</v>
          </cell>
          <cell r="AC1079">
            <v>1485000</v>
          </cell>
          <cell r="AD1079">
            <v>33000000</v>
          </cell>
          <cell r="AE1079">
            <v>1485000</v>
          </cell>
          <cell r="AF1079"/>
        </row>
        <row r="1080">
          <cell r="C1080" t="str">
            <v>8163096454-001</v>
          </cell>
          <cell r="D1080" t="str">
            <v>Nguyễn Bảo Hoàng</v>
          </cell>
          <cell r="E1080" t="str">
            <v>Đặng Quang Anh</v>
          </cell>
          <cell r="F1080" t="str">
            <v>09 Lê Hồng Phong</v>
          </cell>
          <cell r="G1080" t="str">
            <v>Mua bán vật liệu xây dựng</v>
          </cell>
          <cell r="H1080">
            <v>16000000</v>
          </cell>
          <cell r="I1080" t="str">
            <v>01/2024</v>
          </cell>
          <cell r="J1080">
            <v>240000</v>
          </cell>
          <cell r="K1080">
            <v>160000</v>
          </cell>
          <cell r="L1080">
            <v>80000</v>
          </cell>
          <cell r="M1080">
            <v>0</v>
          </cell>
          <cell r="N1080" t="str">
            <v/>
          </cell>
          <cell r="O1080"/>
          <cell r="P1080"/>
          <cell r="Q1080"/>
          <cell r="R1080"/>
          <cell r="S1080"/>
          <cell r="T1080"/>
          <cell r="U1080"/>
          <cell r="V1080"/>
          <cell r="W1080"/>
          <cell r="X1080"/>
          <cell r="Y1080"/>
          <cell r="Z1080"/>
          <cell r="AA1080"/>
          <cell r="AB1080">
            <v>24000000</v>
          </cell>
          <cell r="AC1080">
            <v>360000</v>
          </cell>
          <cell r="AD1080">
            <v>24000000</v>
          </cell>
          <cell r="AE1080">
            <v>360000</v>
          </cell>
          <cell r="AF1080"/>
        </row>
        <row r="1081">
          <cell r="C1081" t="str">
            <v>8163910987</v>
          </cell>
          <cell r="D1081" t="str">
            <v>Nguyễn Thị Tường</v>
          </cell>
          <cell r="E1081" t="str">
            <v>Đặng Quang Anh</v>
          </cell>
          <cell r="F1081" t="str">
            <v>105 Nguyễn Huệ</v>
          </cell>
          <cell r="G1081" t="str">
            <v>mua bán hàng tạp hóa, tạp khô và thuốc lá nội các loại</v>
          </cell>
          <cell r="H1081">
            <v>45000000</v>
          </cell>
          <cell r="I1081" t="str">
            <v>01/2024</v>
          </cell>
          <cell r="J1081">
            <v>675000</v>
          </cell>
          <cell r="K1081">
            <v>450000</v>
          </cell>
          <cell r="L1081">
            <v>225000</v>
          </cell>
          <cell r="M1081">
            <v>0</v>
          </cell>
          <cell r="N1081" t="str">
            <v/>
          </cell>
          <cell r="O1081"/>
          <cell r="P1081"/>
          <cell r="Q1081"/>
          <cell r="R1081"/>
          <cell r="S1081"/>
          <cell r="T1081"/>
          <cell r="U1081"/>
          <cell r="V1081"/>
          <cell r="W1081"/>
          <cell r="X1081"/>
          <cell r="Y1081"/>
          <cell r="Z1081"/>
          <cell r="AA1081"/>
          <cell r="AB1081">
            <v>47000000</v>
          </cell>
          <cell r="AC1081">
            <v>705000</v>
          </cell>
          <cell r="AD1081">
            <v>47000000</v>
          </cell>
          <cell r="AE1081">
            <v>705000</v>
          </cell>
          <cell r="AF1081"/>
        </row>
        <row r="1082">
          <cell r="C1082" t="str">
            <v>8164332880</v>
          </cell>
          <cell r="D1082" t="str">
            <v>Hoàng Văn Thịnh</v>
          </cell>
          <cell r="E1082" t="str">
            <v>Đặng Quang Anh</v>
          </cell>
          <cell r="F1082" t="str">
            <v>96 Nguyễn Huệ</v>
          </cell>
          <cell r="G1082" t="str">
            <v>Mua bán hàng tạp hóa, thực phẩm khô, bia, rượu nội, nước ngọt.</v>
          </cell>
          <cell r="H1082">
            <v>36800000</v>
          </cell>
          <cell r="I1082" t="str">
            <v>01/2024</v>
          </cell>
          <cell r="J1082">
            <v>552000</v>
          </cell>
          <cell r="K1082">
            <v>368000</v>
          </cell>
          <cell r="L1082">
            <v>184000</v>
          </cell>
          <cell r="M1082">
            <v>0</v>
          </cell>
          <cell r="N1082" t="str">
            <v/>
          </cell>
          <cell r="O1082"/>
          <cell r="P1082"/>
          <cell r="Q1082"/>
          <cell r="R1082"/>
          <cell r="S1082"/>
          <cell r="T1082"/>
          <cell r="U1082"/>
          <cell r="V1082"/>
          <cell r="W1082"/>
          <cell r="X1082"/>
          <cell r="Y1082"/>
          <cell r="Z1082"/>
          <cell r="AA1082"/>
          <cell r="AB1082">
            <v>38000000</v>
          </cell>
          <cell r="AC1082">
            <v>570000</v>
          </cell>
          <cell r="AD1082">
            <v>38000000</v>
          </cell>
          <cell r="AE1082">
            <v>570000</v>
          </cell>
          <cell r="AF1082"/>
        </row>
        <row r="1083">
          <cell r="C1083" t="str">
            <v>8167882000</v>
          </cell>
          <cell r="D1083" t="str">
            <v>Tô Thị Lan Anh</v>
          </cell>
          <cell r="E1083" t="str">
            <v>Đặng Quang Anh</v>
          </cell>
          <cell r="F1083" t="str">
            <v>84/16 Đô Đốc Bảo</v>
          </cell>
          <cell r="G1083" t="str">
            <v>kinh doanh nhà trọ, bán điện năng lượng mặt trời</v>
          </cell>
          <cell r="H1083">
            <v>11200000</v>
          </cell>
          <cell r="I1083" t="str">
            <v>01/2024</v>
          </cell>
          <cell r="J1083">
            <v>759000</v>
          </cell>
          <cell r="K1083">
            <v>540000</v>
          </cell>
          <cell r="L1083">
            <v>219000</v>
          </cell>
          <cell r="M1083">
            <v>0</v>
          </cell>
          <cell r="N1083" t="str">
            <v/>
          </cell>
          <cell r="O1083"/>
          <cell r="P1083"/>
          <cell r="Q1083"/>
          <cell r="R1083"/>
          <cell r="S1083"/>
          <cell r="T1083"/>
          <cell r="U1083"/>
          <cell r="V1083"/>
          <cell r="W1083"/>
          <cell r="X1083"/>
          <cell r="Y1083"/>
          <cell r="Z1083"/>
          <cell r="AA1083"/>
          <cell r="AB1083">
            <v>12000000</v>
          </cell>
          <cell r="AC1083">
            <v>815000</v>
          </cell>
          <cell r="AD1083">
            <v>12000000</v>
          </cell>
          <cell r="AE1083">
            <v>815000</v>
          </cell>
          <cell r="AF1083"/>
        </row>
        <row r="1084">
          <cell r="C1084" t="str">
            <v>8206923775-001</v>
          </cell>
          <cell r="D1084" t="str">
            <v>Lê Thị Thơ</v>
          </cell>
          <cell r="E1084" t="str">
            <v>Đặng Quang Anh</v>
          </cell>
          <cell r="F1084" t="str">
            <v>21 Lê Hồng Phong</v>
          </cell>
          <cell r="G1084" t="str">
            <v>dịch vụ ăn uống (HỘ KINH DOANH BÚN ĐẬU HÀNG KHAY 05)</v>
          </cell>
          <cell r="H1084">
            <v>15000000</v>
          </cell>
          <cell r="I1084" t="str">
            <v>01/2024</v>
          </cell>
          <cell r="J1084">
            <v>675000</v>
          </cell>
          <cell r="K1084">
            <v>450000</v>
          </cell>
          <cell r="L1084">
            <v>225000</v>
          </cell>
          <cell r="M1084">
            <v>0</v>
          </cell>
          <cell r="N1084" t="str">
            <v>X</v>
          </cell>
          <cell r="O1084"/>
          <cell r="P1084"/>
          <cell r="Q1084"/>
          <cell r="R1084"/>
          <cell r="S1084"/>
          <cell r="T1084"/>
          <cell r="U1084"/>
          <cell r="V1084"/>
          <cell r="W1084"/>
          <cell r="X1084"/>
          <cell r="Y1084"/>
          <cell r="Z1084"/>
          <cell r="AA1084"/>
          <cell r="AB1084">
            <v>16000000</v>
          </cell>
          <cell r="AC1084">
            <v>720000</v>
          </cell>
          <cell r="AD1084">
            <v>16000000</v>
          </cell>
          <cell r="AE1084">
            <v>720000</v>
          </cell>
          <cell r="AF1084"/>
        </row>
        <row r="1085">
          <cell r="C1085" t="str">
            <v>8279786129</v>
          </cell>
          <cell r="D1085" t="str">
            <v>Trần Thị Thu Trâm</v>
          </cell>
          <cell r="E1085" t="str">
            <v>Đặng Quang Anh</v>
          </cell>
          <cell r="F1085" t="str">
            <v>15 Ngô Văn Sở</v>
          </cell>
          <cell r="G1085" t="str">
            <v>Dịch vụ cho thuê lưu trú</v>
          </cell>
          <cell r="H1085">
            <v>23000000</v>
          </cell>
          <cell r="I1085" t="str">
            <v>01/2024</v>
          </cell>
          <cell r="J1085">
            <v>1610000</v>
          </cell>
          <cell r="K1085">
            <v>1150000</v>
          </cell>
          <cell r="L1085">
            <v>460000</v>
          </cell>
          <cell r="M1085">
            <v>0</v>
          </cell>
          <cell r="N1085" t="str">
            <v/>
          </cell>
          <cell r="O1085"/>
          <cell r="P1085"/>
          <cell r="Q1085"/>
          <cell r="R1085"/>
          <cell r="S1085"/>
          <cell r="T1085"/>
          <cell r="U1085"/>
          <cell r="V1085"/>
          <cell r="W1085"/>
          <cell r="X1085"/>
          <cell r="Y1085"/>
          <cell r="Z1085"/>
          <cell r="AA1085"/>
          <cell r="AB1085">
            <v>24000000</v>
          </cell>
          <cell r="AC1085">
            <v>1680000</v>
          </cell>
          <cell r="AD1085">
            <v>24000000</v>
          </cell>
          <cell r="AE1085">
            <v>1680000</v>
          </cell>
          <cell r="AF1085"/>
        </row>
        <row r="1086">
          <cell r="C1086" t="str">
            <v>8289846031-001</v>
          </cell>
          <cell r="D1086" t="str">
            <v>Nguyễn Thị Mỹ Dung</v>
          </cell>
          <cell r="E1086" t="str">
            <v>Đặng Quang Anh</v>
          </cell>
          <cell r="F1086" t="str">
            <v>105A đường Nguyễn Huệ</v>
          </cell>
          <cell r="G1086" t="str">
            <v>mua bán trái cây theo mùa, trái cây nhập khẩu, bánh kẹo các loại, giỏ quà tặng, đặc sản bình định (GREEN HOUSE)</v>
          </cell>
          <cell r="H1086">
            <v>18000000</v>
          </cell>
          <cell r="I1086" t="str">
            <v>01/2024</v>
          </cell>
          <cell r="J1086">
            <v>270000</v>
          </cell>
          <cell r="K1086">
            <v>180000</v>
          </cell>
          <cell r="L1086">
            <v>90000</v>
          </cell>
          <cell r="M1086">
            <v>0</v>
          </cell>
          <cell r="N1086" t="str">
            <v/>
          </cell>
          <cell r="O1086"/>
          <cell r="P1086"/>
          <cell r="Q1086"/>
          <cell r="R1086"/>
          <cell r="S1086"/>
          <cell r="T1086"/>
          <cell r="U1086"/>
          <cell r="V1086"/>
          <cell r="W1086"/>
          <cell r="X1086"/>
          <cell r="Y1086"/>
          <cell r="Z1086"/>
          <cell r="AA1086"/>
          <cell r="AB1086">
            <v>18000000</v>
          </cell>
          <cell r="AC1086">
            <v>270000</v>
          </cell>
          <cell r="AD1086">
            <v>18000000</v>
          </cell>
          <cell r="AE1086">
            <v>270000</v>
          </cell>
          <cell r="AF1086"/>
        </row>
        <row r="1087">
          <cell r="C1087" t="str">
            <v>8304234727</v>
          </cell>
          <cell r="D1087" t="str">
            <v>Lê Quý Xuân</v>
          </cell>
          <cell r="E1087" t="str">
            <v>Đặng Quang Anh</v>
          </cell>
          <cell r="F1087" t="str">
            <v>tổ 25 khu vực 4</v>
          </cell>
          <cell r="G1087" t="str">
            <v>dịch vụ vận tải hành khách và cho thuê xe.</v>
          </cell>
          <cell r="H1087">
            <v>15000000</v>
          </cell>
          <cell r="I1087" t="str">
            <v>01/2024</v>
          </cell>
          <cell r="J1087">
            <v>675000</v>
          </cell>
          <cell r="K1087">
            <v>450000</v>
          </cell>
          <cell r="L1087">
            <v>225000</v>
          </cell>
          <cell r="M1087">
            <v>0</v>
          </cell>
          <cell r="N1087" t="str">
            <v/>
          </cell>
          <cell r="O1087"/>
          <cell r="P1087"/>
          <cell r="Q1087"/>
          <cell r="R1087"/>
          <cell r="S1087"/>
          <cell r="T1087"/>
          <cell r="U1087"/>
          <cell r="V1087"/>
          <cell r="W1087"/>
          <cell r="X1087"/>
          <cell r="Y1087"/>
          <cell r="Z1087"/>
          <cell r="AA1087"/>
          <cell r="AB1087">
            <v>15000000</v>
          </cell>
          <cell r="AC1087">
            <v>675000</v>
          </cell>
          <cell r="AD1087">
            <v>15000000</v>
          </cell>
          <cell r="AE1087">
            <v>675000</v>
          </cell>
          <cell r="AF1087"/>
        </row>
        <row r="1088">
          <cell r="C1088" t="str">
            <v>8305801665</v>
          </cell>
          <cell r="D1088" t="str">
            <v>Dương Thị Thanh Thúy</v>
          </cell>
          <cell r="E1088" t="str">
            <v>Đặng Quang Anh</v>
          </cell>
          <cell r="F1088" t="str">
            <v>253 Nguyễn Huệ, Tổ 18, Khu vực 3</v>
          </cell>
          <cell r="G1088" t="str">
            <v>Bán tạp hóa</v>
          </cell>
          <cell r="H1088">
            <v>32000000</v>
          </cell>
          <cell r="I1088" t="str">
            <v>01/2024</v>
          </cell>
          <cell r="J1088">
            <v>480000</v>
          </cell>
          <cell r="K1088">
            <v>320000</v>
          </cell>
          <cell r="L1088">
            <v>160000</v>
          </cell>
          <cell r="M1088">
            <v>0</v>
          </cell>
          <cell r="N1088" t="str">
            <v/>
          </cell>
          <cell r="O1088"/>
          <cell r="P1088"/>
          <cell r="Q1088"/>
          <cell r="R1088"/>
          <cell r="S1088"/>
          <cell r="T1088"/>
          <cell r="U1088"/>
          <cell r="V1088"/>
          <cell r="W1088"/>
          <cell r="X1088"/>
          <cell r="Y1088"/>
          <cell r="Z1088"/>
          <cell r="AA1088"/>
          <cell r="AB1088">
            <v>33000000</v>
          </cell>
          <cell r="AC1088">
            <v>495000</v>
          </cell>
          <cell r="AD1088">
            <v>33000000</v>
          </cell>
          <cell r="AE1088">
            <v>495000</v>
          </cell>
          <cell r="AF1088"/>
        </row>
        <row r="1089">
          <cell r="C1089" t="str">
            <v>8306293936</v>
          </cell>
          <cell r="D1089" t="str">
            <v>Võ Quốc Đạt</v>
          </cell>
          <cell r="E1089" t="str">
            <v>Đặng Quang Anh</v>
          </cell>
          <cell r="F1089" t="str">
            <v>57A Nguyễn Huệ</v>
          </cell>
          <cell r="G1089" t="str">
            <v>Dịch vụ cà phê giải khát</v>
          </cell>
          <cell r="H1089">
            <v>14000000</v>
          </cell>
          <cell r="I1089" t="str">
            <v>01/2024</v>
          </cell>
          <cell r="J1089">
            <v>630000</v>
          </cell>
          <cell r="K1089">
            <v>420000</v>
          </cell>
          <cell r="L1089">
            <v>210000</v>
          </cell>
          <cell r="M1089">
            <v>0</v>
          </cell>
          <cell r="N1089" t="str">
            <v/>
          </cell>
          <cell r="O1089"/>
          <cell r="P1089"/>
          <cell r="Q1089" t="str">
            <v>X</v>
          </cell>
          <cell r="R1089"/>
          <cell r="S1089"/>
          <cell r="T1089"/>
          <cell r="U1089"/>
          <cell r="V1089"/>
          <cell r="W1089"/>
          <cell r="X1089"/>
          <cell r="Y1089"/>
          <cell r="Z1089"/>
          <cell r="AA1089"/>
          <cell r="AB1089">
            <v>16000000</v>
          </cell>
          <cell r="AC1089">
            <v>720000</v>
          </cell>
          <cell r="AD1089">
            <v>16000000</v>
          </cell>
          <cell r="AE1089">
            <v>720000</v>
          </cell>
          <cell r="AF1089"/>
        </row>
        <row r="1090">
          <cell r="C1090" t="str">
            <v>8323527077-001</v>
          </cell>
          <cell r="D1090" t="str">
            <v>Nguyễn Ngọc Thạch</v>
          </cell>
          <cell r="E1090" t="str">
            <v>Đặng Quang Anh</v>
          </cell>
          <cell r="F1090" t="str">
            <v>64 Đô Đốc Bảo</v>
          </cell>
          <cell r="G1090" t="str">
            <v>mua bán tivi, thiết bị điện tử (TIVI NGỌC THẠCH)</v>
          </cell>
          <cell r="H1090">
            <v>12000000</v>
          </cell>
          <cell r="I1090" t="str">
            <v>01/2024</v>
          </cell>
          <cell r="J1090">
            <v>180000</v>
          </cell>
          <cell r="K1090">
            <v>120000</v>
          </cell>
          <cell r="L1090">
            <v>60000</v>
          </cell>
          <cell r="M1090">
            <v>0</v>
          </cell>
          <cell r="N1090" t="str">
            <v/>
          </cell>
          <cell r="O1090"/>
          <cell r="P1090"/>
          <cell r="Q1090"/>
          <cell r="R1090"/>
          <cell r="S1090"/>
          <cell r="T1090"/>
          <cell r="U1090"/>
          <cell r="V1090"/>
          <cell r="W1090"/>
          <cell r="X1090"/>
          <cell r="Y1090"/>
          <cell r="Z1090"/>
          <cell r="AA1090"/>
          <cell r="AB1090">
            <v>13000000</v>
          </cell>
          <cell r="AC1090">
            <v>195000</v>
          </cell>
          <cell r="AD1090">
            <v>13000000</v>
          </cell>
          <cell r="AE1090">
            <v>195000</v>
          </cell>
          <cell r="AF1090"/>
        </row>
        <row r="1091">
          <cell r="C1091" t="str">
            <v>8329186031-001</v>
          </cell>
          <cell r="D1091" t="str">
            <v>Nguyễn Thị Ngọc Loan</v>
          </cell>
          <cell r="E1091" t="str">
            <v>Đặng Quang Anh</v>
          </cell>
          <cell r="F1091" t="str">
            <v>211 đường Nguyễn Huệ</v>
          </cell>
          <cell r="G1091" t="str">
            <v>Dịch vụ ăn uống khác (HỘ KINH DOANH BÚN CÁ PHƯỢNG TÈO)</v>
          </cell>
          <cell r="H1091">
            <v>85000000</v>
          </cell>
          <cell r="I1091" t="str">
            <v>01/2024</v>
          </cell>
          <cell r="J1091">
            <v>3825000</v>
          </cell>
          <cell r="K1091">
            <v>2550000</v>
          </cell>
          <cell r="L1091">
            <v>1275000</v>
          </cell>
          <cell r="M1091">
            <v>0</v>
          </cell>
          <cell r="N1091" t="str">
            <v>X</v>
          </cell>
          <cell r="O1091"/>
          <cell r="P1091"/>
          <cell r="Q1091"/>
          <cell r="R1091"/>
          <cell r="S1091"/>
          <cell r="T1091"/>
          <cell r="U1091"/>
          <cell r="V1091"/>
          <cell r="W1091"/>
          <cell r="X1091"/>
          <cell r="Y1091"/>
          <cell r="Z1091"/>
          <cell r="AA1091"/>
          <cell r="AB1091">
            <v>85000000</v>
          </cell>
          <cell r="AC1091">
            <v>3825000</v>
          </cell>
          <cell r="AD1091">
            <v>85000000</v>
          </cell>
          <cell r="AE1091">
            <v>3825000</v>
          </cell>
          <cell r="AF1091"/>
        </row>
        <row r="1092">
          <cell r="C1092" t="str">
            <v>8329944454</v>
          </cell>
          <cell r="D1092" t="str">
            <v>Võ Thị Thảo Lành</v>
          </cell>
          <cell r="E1092" t="str">
            <v>Đặng Quang Anh</v>
          </cell>
          <cell r="F1092" t="str">
            <v>133 đường Nguyễn Huệ</v>
          </cell>
          <cell r="G1092" t="str">
            <v>mua bán bánh các loại (HỘ KINH DOANH TIỆM BÁNH HOÀNG THÁI)</v>
          </cell>
          <cell r="H1092">
            <v>15000000</v>
          </cell>
          <cell r="I1092" t="str">
            <v>01/2024</v>
          </cell>
          <cell r="J1092">
            <v>375000</v>
          </cell>
          <cell r="K1092">
            <v>250000</v>
          </cell>
          <cell r="L1092">
            <v>125000</v>
          </cell>
          <cell r="M1092">
            <v>0</v>
          </cell>
          <cell r="N1092" t="str">
            <v/>
          </cell>
          <cell r="O1092"/>
          <cell r="P1092"/>
          <cell r="Q1092"/>
          <cell r="R1092"/>
          <cell r="S1092"/>
          <cell r="T1092"/>
          <cell r="U1092"/>
          <cell r="V1092"/>
          <cell r="W1092"/>
          <cell r="X1092"/>
          <cell r="Y1092"/>
          <cell r="Z1092"/>
          <cell r="AA1092"/>
          <cell r="AB1092">
            <v>0</v>
          </cell>
          <cell r="AC1092">
            <v>0</v>
          </cell>
          <cell r="AD1092">
            <v>0</v>
          </cell>
          <cell r="AE1092">
            <v>0</v>
          </cell>
          <cell r="AF1092"/>
        </row>
        <row r="1093">
          <cell r="C1093" t="str">
            <v>8329951613</v>
          </cell>
          <cell r="D1093" t="str">
            <v>Lê Võ Cảnh Bình</v>
          </cell>
          <cell r="E1093" t="str">
            <v>Đặng Quang Anh</v>
          </cell>
          <cell r="F1093" t="str">
            <v>14 Phạm Ngọc Thạch</v>
          </cell>
          <cell r="G1093" t="str">
            <v>Mua bán dầu nhớt, phụ tùng ô tô và dịch vụ rửa xe</v>
          </cell>
          <cell r="H1093">
            <v>19000000</v>
          </cell>
          <cell r="I1093" t="str">
            <v>01/2024</v>
          </cell>
          <cell r="J1093">
            <v>505000</v>
          </cell>
          <cell r="K1093">
            <v>350000</v>
          </cell>
          <cell r="L1093">
            <v>155000</v>
          </cell>
          <cell r="M1093">
            <v>0</v>
          </cell>
          <cell r="N1093" t="str">
            <v/>
          </cell>
          <cell r="O1093"/>
          <cell r="P1093"/>
          <cell r="Q1093"/>
          <cell r="R1093"/>
          <cell r="S1093"/>
          <cell r="T1093"/>
          <cell r="U1093"/>
          <cell r="V1093"/>
          <cell r="W1093"/>
          <cell r="X1093"/>
          <cell r="Y1093"/>
          <cell r="Z1093"/>
          <cell r="AA1093"/>
          <cell r="AB1093">
            <v>16000000</v>
          </cell>
          <cell r="AC1093">
            <v>570000</v>
          </cell>
          <cell r="AD1093">
            <v>16000000</v>
          </cell>
          <cell r="AE1093">
            <v>570000</v>
          </cell>
          <cell r="AF1093"/>
        </row>
        <row r="1094">
          <cell r="C1094" t="str">
            <v>8332342202-001</v>
          </cell>
          <cell r="D1094" t="str">
            <v>Võ Thị Trúc Nguyên</v>
          </cell>
          <cell r="E1094" t="str">
            <v>Đặng Quang Anh</v>
          </cell>
          <cell r="F1094" t="str">
            <v>60 Đô Đốc Bảo</v>
          </cell>
          <cell r="G1094" t="str">
            <v>mua bán, sửa chữa điện thoại di động</v>
          </cell>
          <cell r="H1094">
            <v>13500000</v>
          </cell>
          <cell r="I1094" t="str">
            <v>01/2024</v>
          </cell>
          <cell r="J1094">
            <v>202500</v>
          </cell>
          <cell r="K1094">
            <v>135000</v>
          </cell>
          <cell r="L1094">
            <v>67500</v>
          </cell>
          <cell r="M1094">
            <v>0</v>
          </cell>
          <cell r="N1094" t="str">
            <v/>
          </cell>
          <cell r="O1094"/>
          <cell r="P1094"/>
          <cell r="Q1094"/>
          <cell r="R1094"/>
          <cell r="S1094"/>
          <cell r="T1094"/>
          <cell r="U1094"/>
          <cell r="V1094"/>
          <cell r="W1094"/>
          <cell r="X1094"/>
          <cell r="Y1094"/>
          <cell r="Z1094"/>
          <cell r="AA1094"/>
          <cell r="AB1094">
            <v>22000000</v>
          </cell>
          <cell r="AC1094">
            <v>330000</v>
          </cell>
          <cell r="AD1094">
            <v>22000000</v>
          </cell>
          <cell r="AE1094">
            <v>330000</v>
          </cell>
          <cell r="AF1094"/>
        </row>
        <row r="1095">
          <cell r="C1095" t="str">
            <v>8339383783</v>
          </cell>
          <cell r="D1095" t="str">
            <v>Trương Thị Kiều</v>
          </cell>
          <cell r="E1095" t="str">
            <v>Đặng Quang Anh</v>
          </cell>
          <cell r="F1095" t="str">
            <v>Tổ 14 khu vực 2</v>
          </cell>
          <cell r="G1095" t="str">
            <v>Mua bán hàng hải sản các loại.</v>
          </cell>
          <cell r="H1095">
            <v>10000000</v>
          </cell>
          <cell r="I1095" t="str">
            <v>01/2024</v>
          </cell>
          <cell r="J1095">
            <v>150000</v>
          </cell>
          <cell r="K1095">
            <v>100000</v>
          </cell>
          <cell r="L1095">
            <v>50000</v>
          </cell>
          <cell r="M1095">
            <v>0</v>
          </cell>
          <cell r="N1095" t="str">
            <v/>
          </cell>
          <cell r="O1095"/>
          <cell r="P1095"/>
          <cell r="Q1095" t="str">
            <v>X</v>
          </cell>
          <cell r="R1095"/>
          <cell r="S1095"/>
          <cell r="T1095"/>
          <cell r="U1095"/>
          <cell r="V1095"/>
          <cell r="W1095"/>
          <cell r="X1095"/>
          <cell r="Y1095"/>
          <cell r="Z1095"/>
          <cell r="AA1095"/>
          <cell r="AB1095">
            <v>11000000</v>
          </cell>
          <cell r="AC1095">
            <v>165000</v>
          </cell>
          <cell r="AD1095">
            <v>11000000</v>
          </cell>
          <cell r="AE1095">
            <v>165000</v>
          </cell>
          <cell r="AF1095"/>
        </row>
        <row r="1096">
          <cell r="C1096" t="str">
            <v>8346715937</v>
          </cell>
          <cell r="D1096" t="str">
            <v>Nguyễn Cảnh Mỹ</v>
          </cell>
          <cell r="E1096" t="str">
            <v>Đặng Quang Anh</v>
          </cell>
          <cell r="F1096" t="str">
            <v>49 Nguyễn Huệ</v>
          </cell>
          <cell r="G1096" t="str">
            <v>dịch vụ cafe, nước giải khát</v>
          </cell>
          <cell r="H1096">
            <v>12000000</v>
          </cell>
          <cell r="I1096" t="str">
            <v>01/2024</v>
          </cell>
          <cell r="J1096">
            <v>540000</v>
          </cell>
          <cell r="K1096">
            <v>360000</v>
          </cell>
          <cell r="L1096">
            <v>180000</v>
          </cell>
          <cell r="M1096">
            <v>0</v>
          </cell>
          <cell r="N1096" t="str">
            <v/>
          </cell>
          <cell r="O1096"/>
          <cell r="P1096"/>
          <cell r="Q1096" t="str">
            <v>X</v>
          </cell>
          <cell r="R1096"/>
          <cell r="S1096"/>
          <cell r="T1096"/>
          <cell r="U1096"/>
          <cell r="V1096"/>
          <cell r="W1096"/>
          <cell r="X1096"/>
          <cell r="Y1096"/>
          <cell r="Z1096"/>
          <cell r="AA1096"/>
          <cell r="AB1096">
            <v>13000000</v>
          </cell>
          <cell r="AC1096">
            <v>585000</v>
          </cell>
          <cell r="AD1096">
            <v>13000000</v>
          </cell>
          <cell r="AE1096">
            <v>585000</v>
          </cell>
          <cell r="AF1096"/>
        </row>
        <row r="1097">
          <cell r="C1097" t="str">
            <v>8356609631</v>
          </cell>
          <cell r="D1097" t="str">
            <v>Phạm Thị Bạn</v>
          </cell>
          <cell r="E1097" t="str">
            <v>Đặng Quang Anh</v>
          </cell>
          <cell r="F1097" t="str">
            <v>16 A Trần Phú</v>
          </cell>
          <cell r="G1097" t="str">
            <v>mua bán, sơ chế, đóng gói các mặt hàng nông sản và hải sản</v>
          </cell>
          <cell r="H1097">
            <v>24000000</v>
          </cell>
          <cell r="I1097" t="str">
            <v>01/2024</v>
          </cell>
          <cell r="J1097">
            <v>360000</v>
          </cell>
          <cell r="K1097">
            <v>240000</v>
          </cell>
          <cell r="L1097">
            <v>120000</v>
          </cell>
          <cell r="M1097">
            <v>0</v>
          </cell>
          <cell r="N1097" t="str">
            <v/>
          </cell>
          <cell r="O1097"/>
          <cell r="P1097"/>
          <cell r="Q1097"/>
          <cell r="R1097"/>
          <cell r="S1097"/>
          <cell r="T1097"/>
          <cell r="U1097"/>
          <cell r="V1097"/>
          <cell r="W1097"/>
          <cell r="X1097"/>
          <cell r="Y1097"/>
          <cell r="Z1097"/>
          <cell r="AA1097"/>
          <cell r="AB1097">
            <v>25000000</v>
          </cell>
          <cell r="AC1097">
            <v>375000</v>
          </cell>
          <cell r="AD1097">
            <v>25000000</v>
          </cell>
          <cell r="AE1097">
            <v>375000</v>
          </cell>
          <cell r="AF1097"/>
        </row>
        <row r="1098">
          <cell r="C1098" t="str">
            <v>8358847656</v>
          </cell>
          <cell r="D1098" t="str">
            <v>Phạm Sơn</v>
          </cell>
          <cell r="E1098" t="str">
            <v>Đặng Quang Anh</v>
          </cell>
          <cell r="F1098" t="str">
            <v>103 Lê Hồng Phong</v>
          </cell>
          <cell r="G1098" t="str">
            <v>mua bán đồ điện dân dụng và các dụng cụ điện. Dịch vụ cho thuê quạt</v>
          </cell>
          <cell r="H1098">
            <v>100000000</v>
          </cell>
          <cell r="I1098" t="str">
            <v>01/2024</v>
          </cell>
          <cell r="J1098">
            <v>1500000</v>
          </cell>
          <cell r="K1098">
            <v>1000000</v>
          </cell>
          <cell r="L1098">
            <v>500000</v>
          </cell>
          <cell r="M1098">
            <v>0</v>
          </cell>
          <cell r="N1098" t="str">
            <v/>
          </cell>
          <cell r="O1098"/>
          <cell r="P1098"/>
          <cell r="Q1098" t="str">
            <v>X</v>
          </cell>
          <cell r="R1098"/>
          <cell r="S1098"/>
          <cell r="T1098"/>
          <cell r="U1098"/>
          <cell r="V1098"/>
          <cell r="W1098"/>
          <cell r="X1098"/>
          <cell r="Y1098"/>
          <cell r="Z1098"/>
          <cell r="AA1098"/>
          <cell r="AB1098">
            <v>102000000</v>
          </cell>
          <cell r="AC1098">
            <v>1530000</v>
          </cell>
          <cell r="AD1098">
            <v>102000000</v>
          </cell>
          <cell r="AE1098">
            <v>1530000</v>
          </cell>
          <cell r="AF1098"/>
        </row>
        <row r="1099">
          <cell r="C1099" t="str">
            <v>8358963250-001</v>
          </cell>
          <cell r="D1099" t="str">
            <v>Nguyễn Hòa</v>
          </cell>
          <cell r="E1099" t="str">
            <v>Đặng Quang Anh</v>
          </cell>
          <cell r="F1099" t="str">
            <v>54 Đô Đốc Bảo</v>
          </cell>
          <cell r="G1099" t="str">
            <v>mua bán quần áo, phụ kiện thời trang cũ</v>
          </cell>
          <cell r="H1099">
            <v>14000000</v>
          </cell>
          <cell r="I1099" t="str">
            <v>01/2024</v>
          </cell>
          <cell r="J1099">
            <v>210000</v>
          </cell>
          <cell r="K1099">
            <v>140000</v>
          </cell>
          <cell r="L1099">
            <v>70000</v>
          </cell>
          <cell r="M1099">
            <v>0</v>
          </cell>
          <cell r="N1099" t="str">
            <v/>
          </cell>
          <cell r="O1099"/>
          <cell r="P1099"/>
          <cell r="Q1099"/>
          <cell r="R1099"/>
          <cell r="S1099"/>
          <cell r="T1099"/>
          <cell r="U1099"/>
          <cell r="V1099"/>
          <cell r="W1099"/>
          <cell r="X1099"/>
          <cell r="Y1099"/>
          <cell r="Z1099"/>
          <cell r="AA1099"/>
          <cell r="AB1099">
            <v>15000000</v>
          </cell>
          <cell r="AC1099">
            <v>225000</v>
          </cell>
          <cell r="AD1099">
            <v>15000000</v>
          </cell>
          <cell r="AE1099">
            <v>225000</v>
          </cell>
          <cell r="AF1099"/>
        </row>
        <row r="1100">
          <cell r="C1100" t="str">
            <v>8366913101</v>
          </cell>
          <cell r="D1100" t="str">
            <v>Nguyễn Thanh Thiện</v>
          </cell>
          <cell r="E1100" t="str">
            <v>Đặng Quang Anh</v>
          </cell>
          <cell r="F1100" t="str">
            <v>87/6A Nguyễn Huệ</v>
          </cell>
          <cell r="G1100" t="str">
            <v>dịch vụ vận tải hành khách và cho thuê xe.</v>
          </cell>
          <cell r="H1100">
            <v>15000000</v>
          </cell>
          <cell r="I1100" t="str">
            <v>01/2024</v>
          </cell>
          <cell r="J1100">
            <v>675000</v>
          </cell>
          <cell r="K1100">
            <v>450000</v>
          </cell>
          <cell r="L1100">
            <v>225000</v>
          </cell>
          <cell r="M1100">
            <v>0</v>
          </cell>
          <cell r="N1100" t="str">
            <v/>
          </cell>
          <cell r="O1100"/>
          <cell r="P1100"/>
          <cell r="Q1100"/>
          <cell r="R1100"/>
          <cell r="S1100"/>
          <cell r="T1100"/>
          <cell r="U1100"/>
          <cell r="V1100"/>
          <cell r="W1100"/>
          <cell r="X1100"/>
          <cell r="Y1100"/>
          <cell r="Z1100"/>
          <cell r="AA1100"/>
          <cell r="AB1100">
            <v>15000000</v>
          </cell>
          <cell r="AC1100">
            <v>675000</v>
          </cell>
          <cell r="AD1100">
            <v>15000000</v>
          </cell>
          <cell r="AE1100">
            <v>675000</v>
          </cell>
          <cell r="AF1100"/>
        </row>
        <row r="1101">
          <cell r="C1101" t="str">
            <v>8371922630-001</v>
          </cell>
          <cell r="D1101" t="str">
            <v>Thái Thị Thu Thủy</v>
          </cell>
          <cell r="E1101" t="str">
            <v>Đặng Quang Anh</v>
          </cell>
          <cell r="F1101" t="str">
            <v>397A Nguyễn Huệ</v>
          </cell>
          <cell r="G1101" t="str">
            <v>Ăn uống (HỘ KINH DOANH BÁNH CANH VĨNH PHÚ)</v>
          </cell>
          <cell r="H1101">
            <v>16500000</v>
          </cell>
          <cell r="I1101" t="str">
            <v>01/2024</v>
          </cell>
          <cell r="J1101">
            <v>742500</v>
          </cell>
          <cell r="K1101">
            <v>495000</v>
          </cell>
          <cell r="L1101">
            <v>247500</v>
          </cell>
          <cell r="M1101">
            <v>0</v>
          </cell>
          <cell r="N1101" t="str">
            <v>X</v>
          </cell>
          <cell r="O1101"/>
          <cell r="P1101"/>
          <cell r="Q1101"/>
          <cell r="R1101"/>
          <cell r="S1101"/>
          <cell r="T1101"/>
          <cell r="U1101"/>
          <cell r="V1101"/>
          <cell r="W1101"/>
          <cell r="X1101"/>
          <cell r="Y1101"/>
          <cell r="Z1101"/>
          <cell r="AA1101"/>
          <cell r="AB1101">
            <v>10000000</v>
          </cell>
          <cell r="AC1101">
            <v>450000</v>
          </cell>
          <cell r="AD1101">
            <v>10000000</v>
          </cell>
          <cell r="AE1101">
            <v>450000</v>
          </cell>
          <cell r="AF1101"/>
        </row>
        <row r="1102">
          <cell r="C1102" t="str">
            <v>8375464942-001</v>
          </cell>
          <cell r="D1102" t="str">
            <v>Nguyễn Văn Lâm</v>
          </cell>
          <cell r="E1102" t="str">
            <v>Đặng Quang Anh</v>
          </cell>
          <cell r="F1102" t="str">
            <v>196 đường Xuân Diệu, 16/1 Phan Đăng Lưu</v>
          </cell>
          <cell r="G1102" t="str">
            <v>Dịch vụ lưu trú ngắn ngày (HỘ KINH DOANH MAZA MAJA HOMESTAY)</v>
          </cell>
          <cell r="H1102">
            <v>8400000</v>
          </cell>
          <cell r="I1102" t="str">
            <v>01/2024</v>
          </cell>
          <cell r="J1102">
            <v>588000</v>
          </cell>
          <cell r="K1102">
            <v>420000</v>
          </cell>
          <cell r="L1102">
            <v>168000</v>
          </cell>
          <cell r="M1102">
            <v>0</v>
          </cell>
          <cell r="N1102" t="str">
            <v/>
          </cell>
          <cell r="O1102"/>
          <cell r="P1102"/>
          <cell r="Q1102"/>
          <cell r="R1102"/>
          <cell r="S1102"/>
          <cell r="T1102"/>
          <cell r="U1102"/>
          <cell r="V1102"/>
          <cell r="W1102"/>
          <cell r="X1102"/>
          <cell r="Y1102"/>
          <cell r="Z1102"/>
          <cell r="AA1102"/>
          <cell r="AB1102">
            <v>10000000</v>
          </cell>
          <cell r="AC1102">
            <v>700000</v>
          </cell>
          <cell r="AD1102">
            <v>10000000</v>
          </cell>
          <cell r="AE1102">
            <v>700000</v>
          </cell>
          <cell r="AF1102"/>
        </row>
        <row r="1103">
          <cell r="C1103" t="str">
            <v>8377648303</v>
          </cell>
          <cell r="D1103" t="str">
            <v>Dương Thị Kiều Oanh</v>
          </cell>
          <cell r="E1103" t="str">
            <v>Đặng Quang Anh</v>
          </cell>
          <cell r="F1103" t="str">
            <v>281/23 Nguyễn Huệ</v>
          </cell>
          <cell r="G1103" t="str">
            <v>buôn bán sữa uống lên men yakult</v>
          </cell>
          <cell r="H1103">
            <v>12000000</v>
          </cell>
          <cell r="I1103" t="str">
            <v>01/2024</v>
          </cell>
          <cell r="J1103">
            <v>180000</v>
          </cell>
          <cell r="K1103">
            <v>120000</v>
          </cell>
          <cell r="L1103">
            <v>60000</v>
          </cell>
          <cell r="M1103">
            <v>0</v>
          </cell>
          <cell r="N1103" t="str">
            <v/>
          </cell>
          <cell r="O1103"/>
          <cell r="P1103"/>
          <cell r="Q1103"/>
          <cell r="R1103"/>
          <cell r="S1103"/>
          <cell r="T1103"/>
          <cell r="U1103"/>
          <cell r="V1103"/>
          <cell r="W1103"/>
          <cell r="X1103"/>
          <cell r="Y1103"/>
          <cell r="Z1103"/>
          <cell r="AA1103"/>
          <cell r="AB1103">
            <v>12000000</v>
          </cell>
          <cell r="AC1103">
            <v>180000</v>
          </cell>
          <cell r="AD1103">
            <v>12000000</v>
          </cell>
          <cell r="AE1103">
            <v>180000</v>
          </cell>
          <cell r="AF1103"/>
        </row>
        <row r="1104">
          <cell r="C1104" t="str">
            <v>8377867633</v>
          </cell>
          <cell r="D1104" t="str">
            <v>Nguyễn Văn Thành</v>
          </cell>
          <cell r="E1104" t="str">
            <v>Đặng Quang Anh</v>
          </cell>
          <cell r="F1104" t="str">
            <v>289/15 Nguyễn Huệ</v>
          </cell>
          <cell r="G1104" t="str">
            <v>Dịch vụ vận chuyển hành khách và cho thuê xe</v>
          </cell>
          <cell r="H1104">
            <v>15000000</v>
          </cell>
          <cell r="I1104" t="str">
            <v>01/2024</v>
          </cell>
          <cell r="J1104">
            <v>675000</v>
          </cell>
          <cell r="K1104">
            <v>450000</v>
          </cell>
          <cell r="L1104">
            <v>225000</v>
          </cell>
          <cell r="M1104">
            <v>0</v>
          </cell>
          <cell r="N1104" t="str">
            <v/>
          </cell>
          <cell r="O1104"/>
          <cell r="P1104"/>
          <cell r="Q1104"/>
          <cell r="R1104"/>
          <cell r="S1104"/>
          <cell r="T1104"/>
          <cell r="U1104"/>
          <cell r="V1104"/>
          <cell r="W1104"/>
          <cell r="X1104"/>
          <cell r="Y1104"/>
          <cell r="Z1104"/>
          <cell r="AA1104"/>
          <cell r="AB1104">
            <v>15000000</v>
          </cell>
          <cell r="AC1104">
            <v>675000</v>
          </cell>
          <cell r="AD1104">
            <v>15000000</v>
          </cell>
          <cell r="AE1104">
            <v>675000</v>
          </cell>
          <cell r="AF1104"/>
        </row>
        <row r="1105">
          <cell r="C1105" t="str">
            <v>8377992137</v>
          </cell>
          <cell r="D1105" t="str">
            <v>Trần Hữu</v>
          </cell>
          <cell r="E1105" t="str">
            <v>Đặng Quang Anh</v>
          </cell>
          <cell r="F1105" t="str">
            <v>55 đường Phạm Ngọc Thạch</v>
          </cell>
          <cell r="G1105" t="str">
            <v>Dịch vụ cà phê giải khát (HỘ KINH DOANH HOMERREW)</v>
          </cell>
          <cell r="H1105">
            <v>15000000</v>
          </cell>
          <cell r="I1105" t="str">
            <v>01/2024</v>
          </cell>
          <cell r="J1105">
            <v>675000</v>
          </cell>
          <cell r="K1105">
            <v>450000</v>
          </cell>
          <cell r="L1105">
            <v>225000</v>
          </cell>
          <cell r="M1105">
            <v>0</v>
          </cell>
          <cell r="N1105" t="str">
            <v/>
          </cell>
          <cell r="O1105"/>
          <cell r="P1105"/>
          <cell r="Q1105"/>
          <cell r="R1105"/>
          <cell r="S1105"/>
          <cell r="T1105"/>
          <cell r="U1105"/>
          <cell r="V1105"/>
          <cell r="W1105"/>
          <cell r="X1105"/>
          <cell r="Y1105"/>
          <cell r="Z1105"/>
          <cell r="AA1105"/>
          <cell r="AB1105">
            <v>45000000</v>
          </cell>
          <cell r="AC1105">
            <v>2025000</v>
          </cell>
          <cell r="AD1105">
            <v>45000000</v>
          </cell>
          <cell r="AE1105">
            <v>2025000</v>
          </cell>
          <cell r="AF1105"/>
        </row>
        <row r="1106">
          <cell r="C1106" t="str">
            <v>8378865068-001</v>
          </cell>
          <cell r="D1106" t="str">
            <v>Châu Bảo Ngọc</v>
          </cell>
          <cell r="E1106" t="str">
            <v>Đặng Quang Anh</v>
          </cell>
          <cell r="F1106" t="str">
            <v>tổ 33A, khu phố 5</v>
          </cell>
          <cell r="G1106" t="str">
            <v>Dịch vụ cà phê giải khát. Bán buôn cà phê (46324), bán buôn chè (46325), bán buôn đường sữa và các sản phẩm sữa, bánh kẹo và các sản phẩm chế biến từ ngũ cốc bột, tinh bột(STAIRS COFFEE)</v>
          </cell>
          <cell r="H1106">
            <v>23200000</v>
          </cell>
          <cell r="I1106" t="str">
            <v>01/2024</v>
          </cell>
          <cell r="J1106">
            <v>594000</v>
          </cell>
          <cell r="K1106">
            <v>396000</v>
          </cell>
          <cell r="L1106">
            <v>198000</v>
          </cell>
          <cell r="M1106">
            <v>0</v>
          </cell>
          <cell r="N1106" t="str">
            <v/>
          </cell>
          <cell r="O1106"/>
          <cell r="P1106"/>
          <cell r="Q1106"/>
          <cell r="R1106"/>
          <cell r="S1106"/>
          <cell r="T1106"/>
          <cell r="U1106"/>
          <cell r="V1106"/>
          <cell r="W1106"/>
          <cell r="X1106"/>
          <cell r="Y1106"/>
          <cell r="Z1106"/>
          <cell r="AA1106"/>
          <cell r="AB1106">
            <v>24000000</v>
          </cell>
          <cell r="AC1106">
            <v>630000</v>
          </cell>
          <cell r="AD1106">
            <v>24000000</v>
          </cell>
          <cell r="AE1106">
            <v>630000</v>
          </cell>
          <cell r="AF1106"/>
        </row>
        <row r="1107">
          <cell r="C1107" t="str">
            <v>8397590235-001</v>
          </cell>
          <cell r="D1107" t="str">
            <v>Thái Phương Trang</v>
          </cell>
          <cell r="E1107" t="str">
            <v>Đặng Quang Anh</v>
          </cell>
          <cell r="F1107" t="str">
            <v>10 đường Hải Thượng Lãn Ông</v>
          </cell>
          <cell r="G1107" t="str">
            <v>buôn chuyến nông sản các loại (HỘ KINH DOANH THÁI PHƯƠNG TRANG)</v>
          </cell>
          <cell r="H1107">
            <v>15000000</v>
          </cell>
          <cell r="I1107" t="str">
            <v>01/2024</v>
          </cell>
          <cell r="J1107">
            <v>225000</v>
          </cell>
          <cell r="K1107">
            <v>150000</v>
          </cell>
          <cell r="L1107">
            <v>75000</v>
          </cell>
          <cell r="M1107">
            <v>0</v>
          </cell>
          <cell r="N1107" t="str">
            <v/>
          </cell>
          <cell r="O1107"/>
          <cell r="P1107"/>
          <cell r="Q1107"/>
          <cell r="R1107"/>
          <cell r="S1107"/>
          <cell r="T1107"/>
          <cell r="U1107"/>
          <cell r="V1107"/>
          <cell r="W1107"/>
          <cell r="X1107"/>
          <cell r="Y1107"/>
          <cell r="Z1107"/>
          <cell r="AA1107"/>
          <cell r="AB1107">
            <v>15000000</v>
          </cell>
          <cell r="AC1107">
            <v>225000</v>
          </cell>
          <cell r="AD1107">
            <v>15000000</v>
          </cell>
          <cell r="AE1107">
            <v>225000</v>
          </cell>
          <cell r="AF1107"/>
        </row>
        <row r="1108">
          <cell r="C1108" t="str">
            <v>8399826020-001</v>
          </cell>
          <cell r="D1108" t="str">
            <v>Võ Thị Thu Hương</v>
          </cell>
          <cell r="E1108" t="str">
            <v>Đặng Quang Anh</v>
          </cell>
          <cell r="F1108" t="str">
            <v>69 Phạm Ngọc Thạch</v>
          </cell>
          <cell r="G1108" t="str">
            <v>Quán cà phê giải khát (CÀ PHÊ SUNDAY)</v>
          </cell>
          <cell r="H1108">
            <v>10000000</v>
          </cell>
          <cell r="I1108" t="str">
            <v>01/2024</v>
          </cell>
          <cell r="J1108">
            <v>450000</v>
          </cell>
          <cell r="K1108">
            <v>300000</v>
          </cell>
          <cell r="L1108">
            <v>150000</v>
          </cell>
          <cell r="M1108">
            <v>0</v>
          </cell>
          <cell r="N1108" t="str">
            <v/>
          </cell>
          <cell r="O1108"/>
          <cell r="P1108">
            <v>13813000</v>
          </cell>
          <cell r="Q1108"/>
          <cell r="R1108"/>
          <cell r="S1108"/>
          <cell r="T1108"/>
          <cell r="U1108"/>
          <cell r="V1108"/>
          <cell r="W1108"/>
          <cell r="X1108"/>
          <cell r="Y1108"/>
          <cell r="Z1108"/>
          <cell r="AA1108"/>
          <cell r="AB1108">
            <v>20000000</v>
          </cell>
          <cell r="AC1108">
            <v>900000</v>
          </cell>
          <cell r="AD1108">
            <v>20000000</v>
          </cell>
          <cell r="AE1108">
            <v>900000</v>
          </cell>
          <cell r="AF1108"/>
        </row>
        <row r="1109">
          <cell r="C1109" t="str">
            <v>8402418987</v>
          </cell>
          <cell r="D1109" t="str">
            <v>Phan Thị Kim Triều</v>
          </cell>
          <cell r="E1109" t="str">
            <v>Đặng Quang Anh</v>
          </cell>
          <cell r="F1109" t="str">
            <v>59 Nguyễn Lạc</v>
          </cell>
          <cell r="G1109" t="str">
            <v>Dịch vụ lưu trú</v>
          </cell>
          <cell r="H1109">
            <v>9000000</v>
          </cell>
          <cell r="I1109" t="str">
            <v>01/2024</v>
          </cell>
          <cell r="J1109">
            <v>630000</v>
          </cell>
          <cell r="K1109">
            <v>450000</v>
          </cell>
          <cell r="L1109">
            <v>180000</v>
          </cell>
          <cell r="M1109">
            <v>0</v>
          </cell>
          <cell r="N1109" t="str">
            <v/>
          </cell>
          <cell r="O1109"/>
          <cell r="P1109"/>
          <cell r="Q1109"/>
          <cell r="R1109"/>
          <cell r="S1109"/>
          <cell r="T1109"/>
          <cell r="U1109"/>
          <cell r="V1109"/>
          <cell r="W1109"/>
          <cell r="X1109"/>
          <cell r="Y1109"/>
          <cell r="Z1109"/>
          <cell r="AA1109"/>
          <cell r="AB1109">
            <v>10000000</v>
          </cell>
          <cell r="AC1109">
            <v>700000</v>
          </cell>
          <cell r="AD1109">
            <v>10000000</v>
          </cell>
          <cell r="AE1109">
            <v>700000</v>
          </cell>
          <cell r="AF1109"/>
        </row>
        <row r="1110">
          <cell r="C1110" t="str">
            <v>8403195765-001</v>
          </cell>
          <cell r="D1110" t="str">
            <v>Nguyễn Tường Vy</v>
          </cell>
          <cell r="E1110" t="str">
            <v>Đặng Quang Anh</v>
          </cell>
          <cell r="F1110" t="str">
            <v>172D Hai Bà Trưng</v>
          </cell>
          <cell r="G1110" t="str">
            <v>mua bán mỹ phẩm (CHERRY COSMETIC)</v>
          </cell>
          <cell r="H1110">
            <v>13000000</v>
          </cell>
          <cell r="I1110" t="str">
            <v>01/2024</v>
          </cell>
          <cell r="J1110">
            <v>195000</v>
          </cell>
          <cell r="K1110">
            <v>130000</v>
          </cell>
          <cell r="L1110">
            <v>65000</v>
          </cell>
          <cell r="M1110">
            <v>0</v>
          </cell>
          <cell r="N1110" t="str">
            <v/>
          </cell>
          <cell r="O1110"/>
          <cell r="P1110"/>
          <cell r="Q1110"/>
          <cell r="R1110"/>
          <cell r="S1110"/>
          <cell r="T1110"/>
          <cell r="U1110"/>
          <cell r="V1110"/>
          <cell r="W1110"/>
          <cell r="X1110"/>
          <cell r="Y1110"/>
          <cell r="Z1110"/>
          <cell r="AA1110"/>
          <cell r="AB1110">
            <v>30000000</v>
          </cell>
          <cell r="AC1110">
            <v>450000</v>
          </cell>
          <cell r="AD1110">
            <v>30000000</v>
          </cell>
          <cell r="AE1110">
            <v>450000</v>
          </cell>
          <cell r="AF1110"/>
        </row>
        <row r="1111">
          <cell r="C1111" t="str">
            <v>8411802798</v>
          </cell>
          <cell r="D1111" t="str">
            <v>Trương Thị Bích Trang</v>
          </cell>
          <cell r="E1111" t="str">
            <v>Đặng Quang Anh</v>
          </cell>
          <cell r="F1111" t="str">
            <v>Hẻm 42 Đô Đốc Bảo</v>
          </cell>
          <cell r="G1111" t="str">
            <v>bán giày</v>
          </cell>
          <cell r="H1111">
            <v>12000000</v>
          </cell>
          <cell r="I1111" t="str">
            <v>01/2024</v>
          </cell>
          <cell r="J1111">
            <v>180000</v>
          </cell>
          <cell r="K1111">
            <v>120000</v>
          </cell>
          <cell r="L1111">
            <v>60000</v>
          </cell>
          <cell r="M1111">
            <v>0</v>
          </cell>
          <cell r="N1111" t="str">
            <v/>
          </cell>
          <cell r="O1111"/>
          <cell r="P1111"/>
          <cell r="Q1111"/>
          <cell r="R1111"/>
          <cell r="S1111"/>
          <cell r="T1111"/>
          <cell r="U1111"/>
          <cell r="V1111"/>
          <cell r="W1111"/>
          <cell r="X1111"/>
          <cell r="Y1111"/>
          <cell r="Z1111"/>
          <cell r="AA1111"/>
          <cell r="AB1111">
            <v>13000000</v>
          </cell>
          <cell r="AC1111">
            <v>195000</v>
          </cell>
          <cell r="AD1111">
            <v>13000000</v>
          </cell>
          <cell r="AE1111">
            <v>195000</v>
          </cell>
          <cell r="AF1111"/>
        </row>
        <row r="1112">
          <cell r="C1112" t="str">
            <v>8415756990-001</v>
          </cell>
          <cell r="D1112" t="str">
            <v>Phan Thị Thanh Huyền</v>
          </cell>
          <cell r="E1112" t="str">
            <v>Đặng Quang Anh</v>
          </cell>
          <cell r="F1112" t="str">
            <v>36 đường Nguyễn Lạc</v>
          </cell>
          <cell r="G1112" t="str">
            <v>Bán buôn thực phẩm (HỘ KINH DOANH ÚT HIỀN 2)</v>
          </cell>
          <cell r="H1112">
            <v>10000000</v>
          </cell>
          <cell r="I1112" t="str">
            <v>01/2024</v>
          </cell>
          <cell r="J1112">
            <v>150000</v>
          </cell>
          <cell r="K1112">
            <v>100000</v>
          </cell>
          <cell r="L1112">
            <v>50000</v>
          </cell>
          <cell r="M1112">
            <v>0</v>
          </cell>
          <cell r="N1112" t="str">
            <v/>
          </cell>
          <cell r="O1112"/>
          <cell r="P1112"/>
          <cell r="Q1112"/>
          <cell r="R1112"/>
          <cell r="S1112"/>
          <cell r="T1112"/>
          <cell r="U1112"/>
          <cell r="V1112"/>
          <cell r="W1112"/>
          <cell r="X1112"/>
          <cell r="Y1112"/>
          <cell r="Z1112"/>
          <cell r="AA1112"/>
          <cell r="AB1112">
            <v>11000000</v>
          </cell>
          <cell r="AC1112">
            <v>165000</v>
          </cell>
          <cell r="AD1112">
            <v>11000000</v>
          </cell>
          <cell r="AE1112">
            <v>165000</v>
          </cell>
          <cell r="AF1112"/>
        </row>
        <row r="1113">
          <cell r="C1113" t="str">
            <v>8418573748</v>
          </cell>
          <cell r="D1113" t="str">
            <v>Phan Nguyễn Ngọc Nam</v>
          </cell>
          <cell r="E1113" t="str">
            <v>Đặng Quang Anh</v>
          </cell>
          <cell r="F1113" t="str">
            <v>11 Ngô Văn Sở</v>
          </cell>
          <cell r="G1113" t="str">
            <v>dịch vụ lưu trú</v>
          </cell>
          <cell r="H1113">
            <v>10500000</v>
          </cell>
          <cell r="I1113" t="str">
            <v>01/2024</v>
          </cell>
          <cell r="J1113">
            <v>735000</v>
          </cell>
          <cell r="K1113">
            <v>525000</v>
          </cell>
          <cell r="L1113">
            <v>210000</v>
          </cell>
          <cell r="M1113">
            <v>0</v>
          </cell>
          <cell r="N1113" t="str">
            <v/>
          </cell>
          <cell r="O1113"/>
          <cell r="P1113"/>
          <cell r="Q1113"/>
          <cell r="R1113"/>
          <cell r="S1113"/>
          <cell r="T1113"/>
          <cell r="U1113"/>
          <cell r="V1113"/>
          <cell r="W1113"/>
          <cell r="X1113"/>
          <cell r="Y1113"/>
          <cell r="Z1113"/>
          <cell r="AA1113"/>
          <cell r="AB1113">
            <v>11000000</v>
          </cell>
          <cell r="AC1113">
            <v>770000</v>
          </cell>
          <cell r="AD1113">
            <v>11000000</v>
          </cell>
          <cell r="AE1113">
            <v>770000</v>
          </cell>
          <cell r="AF1113"/>
        </row>
        <row r="1114">
          <cell r="C1114" t="str">
            <v>8420436410-001</v>
          </cell>
          <cell r="D1114" t="str">
            <v>Hồ Thị Minh Quy</v>
          </cell>
          <cell r="E1114" t="str">
            <v>Đặng Quang Anh</v>
          </cell>
          <cell r="F1114" t="str">
            <v>51 đường Nguyễn Huệ</v>
          </cell>
          <cell r="G1114" t="str">
            <v>Dịch vụ ăn uống khác (HỘ KINH DOANH XI AN LOU)</v>
          </cell>
          <cell r="H1114">
            <v>13000000</v>
          </cell>
          <cell r="I1114" t="str">
            <v>01/2024</v>
          </cell>
          <cell r="J1114">
            <v>585000</v>
          </cell>
          <cell r="K1114">
            <v>390000</v>
          </cell>
          <cell r="L1114">
            <v>195000</v>
          </cell>
          <cell r="M1114">
            <v>0</v>
          </cell>
          <cell r="N1114" t="str">
            <v>X</v>
          </cell>
          <cell r="O1114"/>
          <cell r="P1114"/>
          <cell r="Q1114"/>
          <cell r="R1114"/>
          <cell r="S1114"/>
          <cell r="T1114"/>
          <cell r="U1114"/>
          <cell r="V1114"/>
          <cell r="W1114"/>
          <cell r="X1114"/>
          <cell r="Y1114"/>
          <cell r="Z1114"/>
          <cell r="AA1114"/>
          <cell r="AB1114">
            <v>15000000</v>
          </cell>
          <cell r="AC1114">
            <v>675000</v>
          </cell>
          <cell r="AD1114">
            <v>15000000</v>
          </cell>
          <cell r="AE1114">
            <v>675000</v>
          </cell>
          <cell r="AF1114"/>
        </row>
        <row r="1115">
          <cell r="C1115" t="str">
            <v>8421544024</v>
          </cell>
          <cell r="D1115" t="str">
            <v>Văn Minh Hay</v>
          </cell>
          <cell r="E1115" t="str">
            <v>Đặng Quang Anh</v>
          </cell>
          <cell r="F1115" t="str">
            <v>65 Lê Hồng Phong</v>
          </cell>
          <cell r="G1115" t="str">
            <v>dịch vụ ăn uống</v>
          </cell>
          <cell r="H1115">
            <v>17000000</v>
          </cell>
          <cell r="I1115" t="str">
            <v>01/2024</v>
          </cell>
          <cell r="J1115">
            <v>765000</v>
          </cell>
          <cell r="K1115">
            <v>510000</v>
          </cell>
          <cell r="L1115">
            <v>255000</v>
          </cell>
          <cell r="M1115">
            <v>0</v>
          </cell>
          <cell r="N1115" t="str">
            <v/>
          </cell>
          <cell r="O1115"/>
          <cell r="P1115"/>
          <cell r="Q1115"/>
          <cell r="R1115"/>
          <cell r="S1115"/>
          <cell r="T1115"/>
          <cell r="U1115"/>
          <cell r="V1115"/>
          <cell r="W1115"/>
          <cell r="X1115"/>
          <cell r="Y1115"/>
          <cell r="Z1115"/>
          <cell r="AA1115"/>
          <cell r="AB1115">
            <v>18000000</v>
          </cell>
          <cell r="AC1115">
            <v>810000</v>
          </cell>
          <cell r="AD1115">
            <v>18000000</v>
          </cell>
          <cell r="AE1115">
            <v>810000</v>
          </cell>
          <cell r="AF1115"/>
        </row>
        <row r="1116">
          <cell r="C1116" t="str">
            <v>8430836513-001</v>
          </cell>
          <cell r="D1116" t="str">
            <v>Phan Hoàng Nhi</v>
          </cell>
          <cell r="E1116" t="str">
            <v>Đặng Quang Anh</v>
          </cell>
          <cell r="F1116" t="str">
            <v>51/1 đường Trần Độc</v>
          </cell>
          <cell r="G1116" t="str">
            <v>Dịch vụ lưu trú ngắn ngày (HỘ KINH DOANH SURI'S HOMSTAY)</v>
          </cell>
          <cell r="H1116">
            <v>8400000</v>
          </cell>
          <cell r="I1116" t="str">
            <v>01/2024</v>
          </cell>
          <cell r="J1116">
            <v>588000</v>
          </cell>
          <cell r="K1116">
            <v>420000</v>
          </cell>
          <cell r="L1116">
            <v>168000</v>
          </cell>
          <cell r="M1116">
            <v>0</v>
          </cell>
          <cell r="N1116" t="str">
            <v/>
          </cell>
          <cell r="O1116"/>
          <cell r="P1116"/>
          <cell r="Q1116"/>
          <cell r="R1116"/>
          <cell r="S1116"/>
          <cell r="T1116"/>
          <cell r="U1116"/>
          <cell r="V1116"/>
          <cell r="W1116"/>
          <cell r="X1116"/>
          <cell r="Y1116"/>
          <cell r="Z1116"/>
          <cell r="AA1116"/>
          <cell r="AB1116">
            <v>9000000</v>
          </cell>
          <cell r="AC1116">
            <v>630000</v>
          </cell>
          <cell r="AD1116">
            <v>9000000</v>
          </cell>
          <cell r="AE1116">
            <v>630000</v>
          </cell>
          <cell r="AF1116"/>
        </row>
        <row r="1117">
          <cell r="C1117" t="str">
            <v>8441769410</v>
          </cell>
          <cell r="D1117" t="str">
            <v>Nguyễn Lê Bảo Ngọc</v>
          </cell>
          <cell r="E1117" t="str">
            <v>Đặng Quang Anh</v>
          </cell>
          <cell r="F1117" t="str">
            <v>325 Nguyễn Huệ</v>
          </cell>
          <cell r="G1117" t="str">
            <v>bán lẻ thuốc thành phẩm, thực phẩm chức năng, dụng cụ y tế ngoài giờ</v>
          </cell>
          <cell r="H1117">
            <v>22000000</v>
          </cell>
          <cell r="I1117" t="str">
            <v>01/2024</v>
          </cell>
          <cell r="J1117">
            <v>330000</v>
          </cell>
          <cell r="K1117">
            <v>220000</v>
          </cell>
          <cell r="L1117">
            <v>110000</v>
          </cell>
          <cell r="M1117">
            <v>0</v>
          </cell>
          <cell r="N1117" t="str">
            <v/>
          </cell>
          <cell r="O1117"/>
          <cell r="P1117"/>
          <cell r="Q1117"/>
          <cell r="R1117"/>
          <cell r="S1117"/>
          <cell r="T1117"/>
          <cell r="U1117"/>
          <cell r="V1117"/>
          <cell r="W1117"/>
          <cell r="X1117"/>
          <cell r="Y1117"/>
          <cell r="Z1117"/>
          <cell r="AA1117"/>
          <cell r="AB1117">
            <v>26000000</v>
          </cell>
          <cell r="AC1117">
            <v>390000</v>
          </cell>
          <cell r="AD1117">
            <v>26000000</v>
          </cell>
          <cell r="AE1117">
            <v>390000</v>
          </cell>
          <cell r="AF1117"/>
        </row>
        <row r="1118">
          <cell r="C1118" t="str">
            <v>8446099488-001</v>
          </cell>
          <cell r="D1118" t="str">
            <v>Trần Thị Mỹ Vy</v>
          </cell>
          <cell r="E1118" t="str">
            <v>Đặng Quang Anh</v>
          </cell>
          <cell r="F1118" t="str">
            <v>KV 5</v>
          </cell>
          <cell r="G1118" t="str">
            <v>Mua bán quần áo may sẵn</v>
          </cell>
          <cell r="H1118">
            <v>23000000</v>
          </cell>
          <cell r="I1118" t="str">
            <v>01/2024</v>
          </cell>
          <cell r="J1118">
            <v>345000</v>
          </cell>
          <cell r="K1118">
            <v>230000</v>
          </cell>
          <cell r="L1118">
            <v>115000</v>
          </cell>
          <cell r="M1118">
            <v>0</v>
          </cell>
          <cell r="N1118" t="str">
            <v/>
          </cell>
          <cell r="O1118"/>
          <cell r="P1118"/>
          <cell r="Q1118"/>
          <cell r="R1118"/>
          <cell r="S1118"/>
          <cell r="T1118"/>
          <cell r="U1118"/>
          <cell r="V1118"/>
          <cell r="W1118"/>
          <cell r="X1118"/>
          <cell r="Y1118"/>
          <cell r="Z1118"/>
          <cell r="AA1118"/>
          <cell r="AB1118">
            <v>24000000</v>
          </cell>
          <cell r="AC1118">
            <v>360000</v>
          </cell>
          <cell r="AD1118">
            <v>24000000</v>
          </cell>
          <cell r="AE1118">
            <v>360000</v>
          </cell>
          <cell r="AF1118"/>
        </row>
        <row r="1119">
          <cell r="C1119" t="str">
            <v>8450112068</v>
          </cell>
          <cell r="D1119" t="str">
            <v>Nguyễn Thị Ngọc Diệp</v>
          </cell>
          <cell r="E1119" t="str">
            <v>Đặng Quang Anh</v>
          </cell>
          <cell r="F1119" t="str">
            <v>311 Nguyễn Huệ</v>
          </cell>
          <cell r="G1119" t="str">
            <v>Dịch vụ ăn uống.</v>
          </cell>
          <cell r="H1119">
            <v>24000000</v>
          </cell>
          <cell r="I1119" t="str">
            <v>01/2024</v>
          </cell>
          <cell r="J1119">
            <v>1080000</v>
          </cell>
          <cell r="K1119">
            <v>720000</v>
          </cell>
          <cell r="L1119">
            <v>360000</v>
          </cell>
          <cell r="M1119">
            <v>0</v>
          </cell>
          <cell r="N1119" t="str">
            <v/>
          </cell>
          <cell r="O1119"/>
          <cell r="P1119"/>
          <cell r="Q1119"/>
          <cell r="R1119"/>
          <cell r="S1119"/>
          <cell r="T1119"/>
          <cell r="U1119"/>
          <cell r="V1119"/>
          <cell r="W1119"/>
          <cell r="X1119"/>
          <cell r="Y1119"/>
          <cell r="Z1119"/>
          <cell r="AA1119"/>
          <cell r="AB1119">
            <v>25000000</v>
          </cell>
          <cell r="AC1119">
            <v>1125000</v>
          </cell>
          <cell r="AD1119">
            <v>25000000</v>
          </cell>
          <cell r="AE1119">
            <v>1125000</v>
          </cell>
          <cell r="AF1119"/>
        </row>
        <row r="1120">
          <cell r="C1120" t="str">
            <v>8454219887</v>
          </cell>
          <cell r="D1120" t="str">
            <v>Mang Thị Năm</v>
          </cell>
          <cell r="E1120" t="str">
            <v>Đặng Quang Anh</v>
          </cell>
          <cell r="F1120" t="str">
            <v>09 Hà Huy Tập</v>
          </cell>
          <cell r="G1120" t="str">
            <v>dịch vụ ăn uống bán bún cá</v>
          </cell>
          <cell r="H1120">
            <v>22000000</v>
          </cell>
          <cell r="I1120" t="str">
            <v>01/2024</v>
          </cell>
          <cell r="J1120">
            <v>990000</v>
          </cell>
          <cell r="K1120">
            <v>660000</v>
          </cell>
          <cell r="L1120">
            <v>330000</v>
          </cell>
          <cell r="M1120">
            <v>0</v>
          </cell>
          <cell r="N1120" t="str">
            <v>X</v>
          </cell>
          <cell r="O1120"/>
          <cell r="P1120"/>
          <cell r="Q1120"/>
          <cell r="R1120"/>
          <cell r="S1120"/>
          <cell r="T1120"/>
          <cell r="U1120"/>
          <cell r="V1120"/>
          <cell r="W1120"/>
          <cell r="X1120"/>
          <cell r="Y1120"/>
          <cell r="Z1120"/>
          <cell r="AA1120"/>
          <cell r="AB1120">
            <v>22000000</v>
          </cell>
          <cell r="AC1120">
            <v>990000</v>
          </cell>
          <cell r="AD1120">
            <v>22000000</v>
          </cell>
          <cell r="AE1120">
            <v>990000</v>
          </cell>
          <cell r="AF1120"/>
        </row>
        <row r="1121">
          <cell r="C1121" t="str">
            <v>8466331555</v>
          </cell>
          <cell r="D1121" t="str">
            <v>Đinh Mỹ Thạch</v>
          </cell>
          <cell r="E1121" t="str">
            <v>Đặng Quang Anh</v>
          </cell>
          <cell r="F1121" t="str">
            <v>311 NGuyễn Huệ</v>
          </cell>
          <cell r="G1121" t="str">
            <v>Mua bán lẻ thuốc thành phẩm, mỹ phẩm, thực phẩm chức năng.... ngoài giờ</v>
          </cell>
          <cell r="H1121">
            <v>22000000</v>
          </cell>
          <cell r="I1121" t="str">
            <v>01/2024</v>
          </cell>
          <cell r="J1121">
            <v>330000</v>
          </cell>
          <cell r="K1121">
            <v>220000</v>
          </cell>
          <cell r="L1121">
            <v>110000</v>
          </cell>
          <cell r="M1121">
            <v>0</v>
          </cell>
          <cell r="N1121" t="str">
            <v/>
          </cell>
          <cell r="O1121"/>
          <cell r="P1121"/>
          <cell r="Q1121"/>
          <cell r="R1121"/>
          <cell r="S1121"/>
          <cell r="T1121"/>
          <cell r="U1121"/>
          <cell r="V1121"/>
          <cell r="W1121"/>
          <cell r="X1121"/>
          <cell r="Y1121"/>
          <cell r="Z1121"/>
          <cell r="AA1121"/>
          <cell r="AB1121">
            <v>30000000</v>
          </cell>
          <cell r="AC1121">
            <v>450000</v>
          </cell>
          <cell r="AD1121">
            <v>30000000</v>
          </cell>
          <cell r="AE1121">
            <v>450000</v>
          </cell>
          <cell r="AF1121"/>
        </row>
        <row r="1122">
          <cell r="C1122" t="str">
            <v>8468438783-001</v>
          </cell>
          <cell r="D1122" t="str">
            <v>Võ Thị Hiền Vy</v>
          </cell>
          <cell r="E1122" t="str">
            <v>Đặng Quang Anh</v>
          </cell>
          <cell r="F1122" t="str">
            <v>16 Phạm Ngọc Thạch</v>
          </cell>
          <cell r="G1122" t="str">
            <v>dịch vụ bida  giải trí</v>
          </cell>
          <cell r="H1122">
            <v>18200000</v>
          </cell>
          <cell r="I1122" t="str">
            <v>01/2024</v>
          </cell>
          <cell r="J1122">
            <v>1274000</v>
          </cell>
          <cell r="K1122">
            <v>910000</v>
          </cell>
          <cell r="L1122">
            <v>364000</v>
          </cell>
          <cell r="M1122">
            <v>0</v>
          </cell>
          <cell r="N1122" t="str">
            <v/>
          </cell>
          <cell r="O1122"/>
          <cell r="P1122"/>
          <cell r="Q1122"/>
          <cell r="R1122"/>
          <cell r="S1122"/>
          <cell r="T1122"/>
          <cell r="U1122"/>
          <cell r="V1122"/>
          <cell r="W1122"/>
          <cell r="X1122"/>
          <cell r="Y1122"/>
          <cell r="Z1122"/>
          <cell r="AA1122"/>
          <cell r="AB1122">
            <v>20000000</v>
          </cell>
          <cell r="AC1122">
            <v>1400000</v>
          </cell>
          <cell r="AD1122">
            <v>20000000</v>
          </cell>
          <cell r="AE1122">
            <v>1400000</v>
          </cell>
          <cell r="AF1122"/>
        </row>
        <row r="1123">
          <cell r="C1123" t="str">
            <v>8494798574</v>
          </cell>
          <cell r="D1123" t="str">
            <v>Phan Thanh Lâm</v>
          </cell>
          <cell r="E1123" t="str">
            <v>Đặng Quang Anh</v>
          </cell>
          <cell r="F1123" t="str">
            <v>169 NGuyễn Huệ</v>
          </cell>
          <cell r="G1123" t="str">
            <v>dịch vụ khám bệnh, chữa bệnh nội khoa, không làm thủ thuật chuyên khoa ngoài giờ</v>
          </cell>
          <cell r="H1123">
            <v>8400000</v>
          </cell>
          <cell r="I1123" t="str">
            <v>01/2024</v>
          </cell>
          <cell r="J1123">
            <v>168000</v>
          </cell>
          <cell r="K1123">
            <v>0</v>
          </cell>
          <cell r="L1123">
            <v>168000</v>
          </cell>
          <cell r="M1123">
            <v>0</v>
          </cell>
          <cell r="N1123" t="str">
            <v/>
          </cell>
          <cell r="O1123"/>
          <cell r="P1123"/>
          <cell r="Q1123"/>
          <cell r="R1123"/>
          <cell r="S1123"/>
          <cell r="T1123"/>
          <cell r="U1123"/>
          <cell r="V1123"/>
          <cell r="W1123"/>
          <cell r="X1123"/>
          <cell r="Y1123"/>
          <cell r="Z1123"/>
          <cell r="AA1123"/>
          <cell r="AB1123">
            <v>10000000</v>
          </cell>
          <cell r="AC1123">
            <v>200000</v>
          </cell>
          <cell r="AD1123">
            <v>10000000</v>
          </cell>
          <cell r="AE1123">
            <v>200000</v>
          </cell>
          <cell r="AF1123"/>
        </row>
        <row r="1124">
          <cell r="C1124" t="str">
            <v>8497741015</v>
          </cell>
          <cell r="D1124" t="str">
            <v>Nguyễn Văn Anh</v>
          </cell>
          <cell r="E1124" t="str">
            <v>Đặng Quang Anh</v>
          </cell>
          <cell r="F1124" t="str">
            <v>116 Đô Đốc Bảo</v>
          </cell>
          <cell r="G1124" t="str">
            <v>dịch vụ cho thuê lưu trú và mua bán hàng nông sản</v>
          </cell>
          <cell r="H1124">
            <v>12000000</v>
          </cell>
          <cell r="I1124" t="str">
            <v>01/2024</v>
          </cell>
          <cell r="J1124">
            <v>840000</v>
          </cell>
          <cell r="K1124">
            <v>600000</v>
          </cell>
          <cell r="L1124">
            <v>240000</v>
          </cell>
          <cell r="M1124">
            <v>0</v>
          </cell>
          <cell r="N1124" t="str">
            <v/>
          </cell>
          <cell r="O1124"/>
          <cell r="P1124"/>
          <cell r="Q1124"/>
          <cell r="R1124"/>
          <cell r="S1124"/>
          <cell r="T1124"/>
          <cell r="U1124"/>
          <cell r="V1124"/>
          <cell r="W1124"/>
          <cell r="X1124"/>
          <cell r="Y1124"/>
          <cell r="Z1124"/>
          <cell r="AA1124"/>
          <cell r="AB1124">
            <v>12500000</v>
          </cell>
          <cell r="AC1124">
            <v>875000</v>
          </cell>
          <cell r="AD1124">
            <v>12500000</v>
          </cell>
          <cell r="AE1124">
            <v>875000</v>
          </cell>
          <cell r="AF1124"/>
        </row>
        <row r="1125">
          <cell r="C1125" t="str">
            <v>8501953632</v>
          </cell>
          <cell r="D1125" t="str">
            <v>Trần Hồ Thư Hoàn</v>
          </cell>
          <cell r="E1125" t="str">
            <v>Đặng Quang Anh</v>
          </cell>
          <cell r="F1125" t="str">
            <v>239 Nguyễn Huệ</v>
          </cell>
          <cell r="G1125" t="str">
            <v>khám và điều trị bệnh răng hàm mặt ngoài giờ</v>
          </cell>
          <cell r="H1125">
            <v>16000000</v>
          </cell>
          <cell r="I1125" t="str">
            <v>01/2024</v>
          </cell>
          <cell r="J1125">
            <v>320000</v>
          </cell>
          <cell r="K1125">
            <v>0</v>
          </cell>
          <cell r="L1125">
            <v>320000</v>
          </cell>
          <cell r="M1125">
            <v>0</v>
          </cell>
          <cell r="N1125" t="str">
            <v/>
          </cell>
          <cell r="O1125"/>
          <cell r="P1125"/>
          <cell r="Q1125"/>
          <cell r="R1125"/>
          <cell r="S1125"/>
          <cell r="T1125"/>
          <cell r="U1125"/>
          <cell r="V1125"/>
          <cell r="W1125"/>
          <cell r="X1125"/>
          <cell r="Y1125"/>
          <cell r="Z1125"/>
          <cell r="AA1125"/>
          <cell r="AB1125">
            <v>17000000</v>
          </cell>
          <cell r="AC1125">
            <v>340000</v>
          </cell>
          <cell r="AD1125">
            <v>17000000</v>
          </cell>
          <cell r="AE1125">
            <v>340000</v>
          </cell>
          <cell r="AF1125"/>
        </row>
        <row r="1126">
          <cell r="C1126" t="str">
            <v>8519443826</v>
          </cell>
          <cell r="D1126" t="str">
            <v>Trần Đan Thùy</v>
          </cell>
          <cell r="E1126" t="str">
            <v>Đặng Quang Anh</v>
          </cell>
          <cell r="F1126" t="str">
            <v>152 Nguyễn Huệ</v>
          </cell>
          <cell r="G1126" t="str">
            <v>chăm sóc da và xoa bóp</v>
          </cell>
          <cell r="H1126">
            <v>10000000</v>
          </cell>
          <cell r="I1126" t="str">
            <v>01/2024</v>
          </cell>
          <cell r="J1126">
            <v>700000</v>
          </cell>
          <cell r="K1126">
            <v>500000</v>
          </cell>
          <cell r="L1126">
            <v>200000</v>
          </cell>
          <cell r="M1126">
            <v>0</v>
          </cell>
          <cell r="N1126" t="str">
            <v/>
          </cell>
          <cell r="O1126"/>
          <cell r="P1126"/>
          <cell r="Q1126"/>
          <cell r="R1126"/>
          <cell r="S1126"/>
          <cell r="T1126"/>
          <cell r="U1126"/>
          <cell r="V1126"/>
          <cell r="W1126"/>
          <cell r="X1126"/>
          <cell r="Y1126"/>
          <cell r="Z1126"/>
          <cell r="AA1126"/>
          <cell r="AB1126">
            <v>11000000</v>
          </cell>
          <cell r="AC1126">
            <v>770000</v>
          </cell>
          <cell r="AD1126">
            <v>11000000</v>
          </cell>
          <cell r="AE1126">
            <v>770000</v>
          </cell>
          <cell r="AF1126"/>
        </row>
        <row r="1127">
          <cell r="C1127" t="str">
            <v>8523265132-001</v>
          </cell>
          <cell r="D1127" t="str">
            <v>Võ Minh Lưu</v>
          </cell>
          <cell r="E1127" t="str">
            <v>Đặng Quang Anh</v>
          </cell>
          <cell r="F1127" t="str">
            <v>138 đường Đô Đốc Bảo</v>
          </cell>
          <cell r="G1127" t="str">
            <v>Dịch vụ phục vụ đồ uống (HỘ KINH DOANH MARINA 138 ĐÔ ĐỐC BẢO)</v>
          </cell>
          <cell r="H1127">
            <v>35000000</v>
          </cell>
          <cell r="I1127" t="str">
            <v>03/2024</v>
          </cell>
          <cell r="J1127">
            <v>1575000</v>
          </cell>
          <cell r="K1127">
            <v>1050000</v>
          </cell>
          <cell r="L1127">
            <v>525000</v>
          </cell>
          <cell r="M1127">
            <v>0</v>
          </cell>
          <cell r="N1127" t="str">
            <v>X</v>
          </cell>
          <cell r="O1127"/>
          <cell r="P1127"/>
          <cell r="Q1127"/>
          <cell r="R1127"/>
          <cell r="S1127"/>
          <cell r="T1127"/>
          <cell r="U1127"/>
          <cell r="V1127"/>
          <cell r="W1127"/>
          <cell r="X1127"/>
          <cell r="Y1127"/>
          <cell r="Z1127"/>
          <cell r="AA1127"/>
          <cell r="AB1127">
            <v>36000000</v>
          </cell>
          <cell r="AC1127">
            <v>1620000</v>
          </cell>
          <cell r="AD1127">
            <v>36000000</v>
          </cell>
          <cell r="AE1127">
            <v>1620000</v>
          </cell>
          <cell r="AF1127"/>
        </row>
        <row r="1128">
          <cell r="C1128" t="str">
            <v>8525192803</v>
          </cell>
          <cell r="D1128" t="str">
            <v>Lê Thị Mỹ Dung</v>
          </cell>
          <cell r="E1128" t="str">
            <v>Đặng Quang Anh</v>
          </cell>
          <cell r="F1128" t="str">
            <v>326 Xuân Diệu</v>
          </cell>
          <cell r="G1128" t="str">
            <v>ăn uống bình dân (hộ kinh doanh MINH QUÂN QUÁN)</v>
          </cell>
          <cell r="H1128">
            <v>30000000</v>
          </cell>
          <cell r="I1128" t="str">
            <v>01/2024</v>
          </cell>
          <cell r="J1128">
            <v>1350000</v>
          </cell>
          <cell r="K1128">
            <v>900000</v>
          </cell>
          <cell r="L1128">
            <v>450000</v>
          </cell>
          <cell r="M1128">
            <v>0</v>
          </cell>
          <cell r="N1128" t="str">
            <v>X</v>
          </cell>
          <cell r="O1128"/>
          <cell r="P1128"/>
          <cell r="Q1128"/>
          <cell r="R1128"/>
          <cell r="S1128"/>
          <cell r="T1128"/>
          <cell r="U1128"/>
          <cell r="V1128"/>
          <cell r="W1128"/>
          <cell r="X1128"/>
          <cell r="Y1128"/>
          <cell r="Z1128"/>
          <cell r="AA1128"/>
          <cell r="AB1128">
            <v>31000000</v>
          </cell>
          <cell r="AC1128">
            <v>1395000</v>
          </cell>
          <cell r="AD1128">
            <v>31000000</v>
          </cell>
          <cell r="AE1128">
            <v>1395000</v>
          </cell>
          <cell r="AF1128"/>
        </row>
        <row r="1129">
          <cell r="C1129" t="str">
            <v>8528053406</v>
          </cell>
          <cell r="D1129" t="str">
            <v>Nguyễn Đức Hậu</v>
          </cell>
          <cell r="E1129" t="str">
            <v>Đặng Quang Anh</v>
          </cell>
          <cell r="F1129" t="str">
            <v>35 Hải Thượng Lãn Ông</v>
          </cell>
          <cell r="G1129" t="str">
            <v>dịch vụ vận tải hành khách và cho thuê xe.</v>
          </cell>
          <cell r="H1129">
            <v>15000000</v>
          </cell>
          <cell r="I1129" t="str">
            <v>01/2024</v>
          </cell>
          <cell r="J1129">
            <v>675000</v>
          </cell>
          <cell r="K1129">
            <v>450000</v>
          </cell>
          <cell r="L1129">
            <v>225000</v>
          </cell>
          <cell r="M1129">
            <v>0</v>
          </cell>
          <cell r="N1129" t="str">
            <v/>
          </cell>
          <cell r="O1129"/>
          <cell r="P1129"/>
          <cell r="Q1129"/>
          <cell r="R1129"/>
          <cell r="S1129"/>
          <cell r="T1129"/>
          <cell r="U1129"/>
          <cell r="V1129"/>
          <cell r="W1129"/>
          <cell r="X1129"/>
          <cell r="Y1129"/>
          <cell r="Z1129"/>
          <cell r="AA1129"/>
          <cell r="AB1129">
            <v>15000000</v>
          </cell>
          <cell r="AC1129">
            <v>675000</v>
          </cell>
          <cell r="AD1129">
            <v>15000000</v>
          </cell>
          <cell r="AE1129">
            <v>675000</v>
          </cell>
          <cell r="AF1129"/>
        </row>
        <row r="1130">
          <cell r="C1130" t="str">
            <v>8528965875</v>
          </cell>
          <cell r="D1130" t="str">
            <v>Nguyễn Anh Khoa</v>
          </cell>
          <cell r="E1130" t="str">
            <v>Đặng Quang Anh</v>
          </cell>
          <cell r="F1130" t="str">
            <v>307 Nguyễn Huệ</v>
          </cell>
          <cell r="G1130" t="str">
            <v>Mua bán thuốc thành phẩm, thực phẩm chức năng, sữa, dụng cụ  và vật tư y tế thông thường ngoài giờ</v>
          </cell>
          <cell r="H1130">
            <v>145000000</v>
          </cell>
          <cell r="I1130" t="str">
            <v>01/2024</v>
          </cell>
          <cell r="J1130">
            <v>2175000</v>
          </cell>
          <cell r="K1130">
            <v>1450000</v>
          </cell>
          <cell r="L1130">
            <v>725000</v>
          </cell>
          <cell r="M1130">
            <v>0</v>
          </cell>
          <cell r="N1130" t="str">
            <v/>
          </cell>
          <cell r="O1130"/>
          <cell r="P1130"/>
          <cell r="Q1130"/>
          <cell r="R1130"/>
          <cell r="S1130"/>
          <cell r="T1130"/>
          <cell r="U1130"/>
          <cell r="V1130"/>
          <cell r="W1130"/>
          <cell r="X1130"/>
          <cell r="Y1130"/>
          <cell r="Z1130"/>
          <cell r="AA1130"/>
          <cell r="AB1130">
            <v>150000000</v>
          </cell>
          <cell r="AC1130">
            <v>2250000</v>
          </cell>
          <cell r="AD1130">
            <v>150000000</v>
          </cell>
          <cell r="AE1130">
            <v>2250000</v>
          </cell>
          <cell r="AF1130"/>
        </row>
        <row r="1131">
          <cell r="C1131" t="str">
            <v>8533128086-003</v>
          </cell>
          <cell r="D1131" t="str">
            <v>Trần Nhật Quân</v>
          </cell>
          <cell r="E1131" t="str">
            <v>Đặng Quang Anh</v>
          </cell>
          <cell r="F1131" t="str">
            <v>162 đường Xuân Diệu</v>
          </cell>
          <cell r="G1131" t="str">
            <v>Mua bán hải sản, nông sản, thiết bị viễn thông</v>
          </cell>
          <cell r="H1131">
            <v>15000000</v>
          </cell>
          <cell r="I1131" t="str">
            <v>01/2024</v>
          </cell>
          <cell r="J1131">
            <v>225000</v>
          </cell>
          <cell r="K1131">
            <v>150000</v>
          </cell>
          <cell r="L1131">
            <v>75000</v>
          </cell>
          <cell r="M1131">
            <v>0</v>
          </cell>
          <cell r="N1131" t="str">
            <v/>
          </cell>
          <cell r="O1131"/>
          <cell r="P1131">
            <v>17716000</v>
          </cell>
          <cell r="Q1131"/>
          <cell r="R1131"/>
          <cell r="S1131"/>
          <cell r="T1131"/>
          <cell r="U1131"/>
          <cell r="V1131"/>
          <cell r="W1131"/>
          <cell r="X1131"/>
          <cell r="Y1131"/>
          <cell r="Z1131"/>
          <cell r="AA1131"/>
          <cell r="AB1131">
            <v>20000000</v>
          </cell>
          <cell r="AC1131">
            <v>300000</v>
          </cell>
          <cell r="AD1131">
            <v>20000000</v>
          </cell>
          <cell r="AE1131">
            <v>300000</v>
          </cell>
          <cell r="AF1131"/>
        </row>
        <row r="1132">
          <cell r="C1132" t="str">
            <v>8552243976</v>
          </cell>
          <cell r="D1132" t="str">
            <v>Nguyễn Thị Mỹ Thoa</v>
          </cell>
          <cell r="E1132" t="str">
            <v>Đặng Quang Anh</v>
          </cell>
          <cell r="F1132" t="str">
            <v>Lô 15-17 Chợ Khu 2</v>
          </cell>
          <cell r="G1132" t="str">
            <v>mua bán quần áo</v>
          </cell>
          <cell r="H1132">
            <v>8400000</v>
          </cell>
          <cell r="I1132" t="str">
            <v>01/2024</v>
          </cell>
          <cell r="J1132">
            <v>126000</v>
          </cell>
          <cell r="K1132">
            <v>84000</v>
          </cell>
          <cell r="L1132">
            <v>42000</v>
          </cell>
          <cell r="M1132">
            <v>0</v>
          </cell>
          <cell r="N1132" t="str">
            <v/>
          </cell>
          <cell r="O1132"/>
          <cell r="P1132"/>
          <cell r="Q1132" t="str">
            <v>X</v>
          </cell>
          <cell r="R1132"/>
          <cell r="S1132"/>
          <cell r="T1132"/>
          <cell r="U1132"/>
          <cell r="V1132"/>
          <cell r="W1132"/>
          <cell r="X1132"/>
          <cell r="Y1132"/>
          <cell r="Z1132"/>
          <cell r="AA1132"/>
          <cell r="AB1132">
            <v>9000000</v>
          </cell>
          <cell r="AC1132">
            <v>135000</v>
          </cell>
          <cell r="AD1132">
            <v>9000000</v>
          </cell>
          <cell r="AE1132">
            <v>135000</v>
          </cell>
          <cell r="AF1132"/>
        </row>
        <row r="1133">
          <cell r="C1133" t="str">
            <v>8558973111-001</v>
          </cell>
          <cell r="D1133" t="str">
            <v>Nguyễn Bảo Tú</v>
          </cell>
          <cell r="E1133" t="str">
            <v>Đặng Quang Anh</v>
          </cell>
          <cell r="F1133" t="str">
            <v>158 đường Nguyễn Huệ</v>
          </cell>
          <cell r="G1133" t="str">
            <v>Bán buôn vải, hàng may mặc, giày dép (HỘ KINH DOANH TU GARMENT)</v>
          </cell>
          <cell r="H1133">
            <v>50000000</v>
          </cell>
          <cell r="I1133" t="str">
            <v>07/2024</v>
          </cell>
          <cell r="J1133">
            <v>750000</v>
          </cell>
          <cell r="K1133">
            <v>500000</v>
          </cell>
          <cell r="L1133">
            <v>250000</v>
          </cell>
          <cell r="M1133">
            <v>0</v>
          </cell>
          <cell r="N1133" t="str">
            <v/>
          </cell>
          <cell r="O1133"/>
          <cell r="P1133"/>
          <cell r="Q1133"/>
          <cell r="R1133"/>
          <cell r="S1133"/>
          <cell r="T1133"/>
          <cell r="U1133"/>
          <cell r="V1133"/>
          <cell r="W1133"/>
          <cell r="X1133"/>
          <cell r="Y1133"/>
          <cell r="Z1133"/>
          <cell r="AA1133"/>
          <cell r="AB1133">
            <v>54000000</v>
          </cell>
          <cell r="AC1133">
            <v>810000</v>
          </cell>
          <cell r="AD1133">
            <v>54000000</v>
          </cell>
          <cell r="AE1133">
            <v>810000</v>
          </cell>
          <cell r="AF1133"/>
        </row>
        <row r="1134">
          <cell r="C1134" t="str">
            <v>8562646364</v>
          </cell>
          <cell r="D1134" t="str">
            <v>Bùi Vĩnh Khánh</v>
          </cell>
          <cell r="E1134" t="str">
            <v>Đặng Quang Anh</v>
          </cell>
          <cell r="F1134" t="str">
            <v>217 Tăng Bạt Hổ</v>
          </cell>
          <cell r="G1134" t="str">
            <v>mua bán đồ dùng trẻ em</v>
          </cell>
          <cell r="H1134">
            <v>28000000</v>
          </cell>
          <cell r="I1134" t="str">
            <v>01/2024</v>
          </cell>
          <cell r="J1134">
            <v>420000</v>
          </cell>
          <cell r="K1134">
            <v>280000</v>
          </cell>
          <cell r="L1134">
            <v>140000</v>
          </cell>
          <cell r="M1134">
            <v>0</v>
          </cell>
          <cell r="N1134" t="str">
            <v/>
          </cell>
          <cell r="O1134"/>
          <cell r="P1134"/>
          <cell r="Q1134"/>
          <cell r="R1134"/>
          <cell r="S1134"/>
          <cell r="T1134"/>
          <cell r="U1134"/>
          <cell r="V1134"/>
          <cell r="W1134"/>
          <cell r="X1134"/>
          <cell r="Y1134"/>
          <cell r="Z1134"/>
          <cell r="AA1134"/>
          <cell r="AB1134">
            <v>30000000</v>
          </cell>
          <cell r="AC1134">
            <v>450000</v>
          </cell>
          <cell r="AD1134">
            <v>30000000</v>
          </cell>
          <cell r="AE1134">
            <v>450000</v>
          </cell>
          <cell r="AF1134"/>
        </row>
        <row r="1135">
          <cell r="C1135" t="str">
            <v>8575885232-001</v>
          </cell>
          <cell r="D1135" t="str">
            <v>Trần Thị Thùy Trang</v>
          </cell>
          <cell r="E1135" t="str">
            <v>Đặng Quang Anh</v>
          </cell>
          <cell r="F1135" t="str">
            <v>Tổ 4 khu vực 1</v>
          </cell>
          <cell r="G1135" t="str">
            <v>Bán buôn thực phẩm (HỘ KINH DOANH TRẦN THỊ THÙY TRANG)</v>
          </cell>
          <cell r="H1135">
            <v>8400000</v>
          </cell>
          <cell r="I1135" t="str">
            <v>01/2024</v>
          </cell>
          <cell r="J1135">
            <v>126000</v>
          </cell>
          <cell r="K1135">
            <v>84000</v>
          </cell>
          <cell r="L1135">
            <v>42000</v>
          </cell>
          <cell r="M1135">
            <v>0</v>
          </cell>
          <cell r="N1135" t="str">
            <v/>
          </cell>
          <cell r="O1135"/>
          <cell r="P1135"/>
          <cell r="Q1135"/>
          <cell r="R1135"/>
          <cell r="S1135"/>
          <cell r="T1135"/>
          <cell r="U1135"/>
          <cell r="V1135"/>
          <cell r="W1135"/>
          <cell r="X1135"/>
          <cell r="Y1135"/>
          <cell r="Z1135"/>
          <cell r="AA1135"/>
          <cell r="AB1135">
            <v>8400000</v>
          </cell>
          <cell r="AC1135">
            <v>126000</v>
          </cell>
          <cell r="AD1135">
            <v>8400000</v>
          </cell>
          <cell r="AE1135">
            <v>126000</v>
          </cell>
          <cell r="AF1135"/>
        </row>
        <row r="1136">
          <cell r="C1136" t="str">
            <v>8577637066-001</v>
          </cell>
          <cell r="D1136" t="str">
            <v>Lê Anh Võ</v>
          </cell>
          <cell r="E1136" t="str">
            <v>Đặng Quang Anh</v>
          </cell>
          <cell r="F1136" t="str">
            <v>13 đường Hà Huy Tập</v>
          </cell>
          <cell r="G1136" t="str">
            <v>Ăn uống</v>
          </cell>
          <cell r="H1136">
            <v>8400000</v>
          </cell>
          <cell r="I1136" t="str">
            <v>01/2024</v>
          </cell>
          <cell r="J1136">
            <v>378000</v>
          </cell>
          <cell r="K1136">
            <v>252000</v>
          </cell>
          <cell r="L1136">
            <v>126000</v>
          </cell>
          <cell r="M1136">
            <v>0</v>
          </cell>
          <cell r="N1136" t="str">
            <v/>
          </cell>
          <cell r="O1136"/>
          <cell r="P1136"/>
          <cell r="Q1136"/>
          <cell r="R1136"/>
          <cell r="S1136"/>
          <cell r="T1136"/>
          <cell r="U1136"/>
          <cell r="V1136"/>
          <cell r="W1136"/>
          <cell r="X1136"/>
          <cell r="Y1136"/>
          <cell r="Z1136"/>
          <cell r="AA1136"/>
          <cell r="AB1136">
            <v>15000000</v>
          </cell>
          <cell r="AC1136">
            <v>675000</v>
          </cell>
          <cell r="AD1136">
            <v>15000000</v>
          </cell>
          <cell r="AE1136">
            <v>675000</v>
          </cell>
          <cell r="AF1136"/>
        </row>
        <row r="1137">
          <cell r="C1137" t="str">
            <v>8583123654</v>
          </cell>
          <cell r="D1137" t="str">
            <v>Lương Thế Quân</v>
          </cell>
          <cell r="E1137" t="str">
            <v>Đặng Quang Anh</v>
          </cell>
          <cell r="F1137" t="str">
            <v>17 Hà Huy Tập</v>
          </cell>
          <cell r="G1137" t="str">
            <v>Sản xuất bánh kem</v>
          </cell>
          <cell r="H1137">
            <v>12000000</v>
          </cell>
          <cell r="I1137" t="str">
            <v>01/2024</v>
          </cell>
          <cell r="J1137">
            <v>540000</v>
          </cell>
          <cell r="K1137">
            <v>360000</v>
          </cell>
          <cell r="L1137">
            <v>180000</v>
          </cell>
          <cell r="M1137">
            <v>0</v>
          </cell>
          <cell r="N1137" t="str">
            <v/>
          </cell>
          <cell r="O1137"/>
          <cell r="P1137"/>
          <cell r="Q1137" t="str">
            <v>X</v>
          </cell>
          <cell r="R1137"/>
          <cell r="S1137"/>
          <cell r="T1137"/>
          <cell r="U1137"/>
          <cell r="V1137"/>
          <cell r="W1137"/>
          <cell r="X1137"/>
          <cell r="Y1137"/>
          <cell r="Z1137"/>
          <cell r="AA1137"/>
          <cell r="AB1137">
            <v>12000000</v>
          </cell>
          <cell r="AC1137">
            <v>540000</v>
          </cell>
          <cell r="AD1137">
            <v>12000000</v>
          </cell>
          <cell r="AE1137">
            <v>540000</v>
          </cell>
          <cell r="AF1137"/>
        </row>
        <row r="1138">
          <cell r="C1138" t="str">
            <v>8586010507-001</v>
          </cell>
          <cell r="D1138" t="str">
            <v>Nguyễn Hùng Việt</v>
          </cell>
          <cell r="E1138" t="str">
            <v>Đặng Quang Anh</v>
          </cell>
          <cell r="F1138" t="str">
            <v>02/58 Phạm Ngọc Thạch</v>
          </cell>
          <cell r="G1138" t="str">
            <v>dịch vụ vận tải hành khách và cho thuê xe</v>
          </cell>
          <cell r="H1138">
            <v>15000000</v>
          </cell>
          <cell r="I1138" t="str">
            <v>01/2024</v>
          </cell>
          <cell r="J1138">
            <v>675000</v>
          </cell>
          <cell r="K1138">
            <v>450000</v>
          </cell>
          <cell r="L1138">
            <v>225000</v>
          </cell>
          <cell r="M1138">
            <v>0</v>
          </cell>
          <cell r="N1138" t="str">
            <v/>
          </cell>
          <cell r="O1138"/>
          <cell r="P1138"/>
          <cell r="Q1138"/>
          <cell r="R1138"/>
          <cell r="S1138"/>
          <cell r="T1138"/>
          <cell r="U1138"/>
          <cell r="V1138"/>
          <cell r="W1138"/>
          <cell r="X1138"/>
          <cell r="Y1138"/>
          <cell r="Z1138"/>
          <cell r="AA1138"/>
          <cell r="AB1138">
            <v>15000000</v>
          </cell>
          <cell r="AC1138">
            <v>675000</v>
          </cell>
          <cell r="AD1138">
            <v>15000000</v>
          </cell>
          <cell r="AE1138">
            <v>675000</v>
          </cell>
          <cell r="AF1138"/>
        </row>
        <row r="1139">
          <cell r="C1139" t="str">
            <v>8591044653</v>
          </cell>
          <cell r="D1139" t="str">
            <v>Nguyễn Trần Thị Mỹ Hạnh</v>
          </cell>
          <cell r="E1139" t="str">
            <v>Đặng Quang Anh</v>
          </cell>
          <cell r="F1139" t="str">
            <v>02 đường Phạm Ngọc Thạch</v>
          </cell>
          <cell r="G1139" t="str">
            <v>Dịch vụ ăn uống khác; Bán buôn tổng hợp (HỘ KINH DOANH NGUYỄN TRẦN MỸ HẠNH)</v>
          </cell>
          <cell r="H1139">
            <v>45000000</v>
          </cell>
          <cell r="I1139" t="str">
            <v>01/2024</v>
          </cell>
          <cell r="J1139">
            <v>975000</v>
          </cell>
          <cell r="K1139">
            <v>650000</v>
          </cell>
          <cell r="L1139">
            <v>325000</v>
          </cell>
          <cell r="M1139">
            <v>0</v>
          </cell>
          <cell r="N1139" t="str">
            <v>X</v>
          </cell>
          <cell r="O1139"/>
          <cell r="P1139"/>
          <cell r="Q1139"/>
          <cell r="R1139"/>
          <cell r="S1139"/>
          <cell r="T1139"/>
          <cell r="U1139"/>
          <cell r="V1139"/>
          <cell r="W1139"/>
          <cell r="X1139"/>
          <cell r="Y1139"/>
          <cell r="Z1139"/>
          <cell r="AA1139"/>
          <cell r="AB1139">
            <v>45000000</v>
          </cell>
          <cell r="AC1139">
            <v>975000</v>
          </cell>
          <cell r="AD1139">
            <v>45000000</v>
          </cell>
          <cell r="AE1139">
            <v>975000</v>
          </cell>
          <cell r="AF1139"/>
        </row>
        <row r="1140">
          <cell r="C1140" t="str">
            <v>8600980228</v>
          </cell>
          <cell r="D1140" t="str">
            <v>Nguyễn Dương Phúc</v>
          </cell>
          <cell r="E1140" t="str">
            <v>Đặng Quang Anh</v>
          </cell>
          <cell r="F1140" t="str">
            <v>367 Nguyễn Huệ</v>
          </cell>
          <cell r="G1140" t="str">
            <v>dịch vụ ăn uống và giải khát bình dân. Mua bán thực phẩm, hải sản tươi sống, bia, rượu nội và thuốc lá nội (MỘT GÓC HÀ NỘI - HA NOI CORNER)</v>
          </cell>
          <cell r="H1140">
            <v>20000000</v>
          </cell>
          <cell r="I1140" t="str">
            <v>01/2024</v>
          </cell>
          <cell r="J1140">
            <v>900000</v>
          </cell>
          <cell r="K1140">
            <v>600000</v>
          </cell>
          <cell r="L1140">
            <v>300000</v>
          </cell>
          <cell r="M1140">
            <v>0</v>
          </cell>
          <cell r="N1140" t="str">
            <v>X</v>
          </cell>
          <cell r="O1140"/>
          <cell r="P1140"/>
          <cell r="Q1140"/>
          <cell r="R1140"/>
          <cell r="S1140"/>
          <cell r="T1140"/>
          <cell r="U1140"/>
          <cell r="V1140"/>
          <cell r="W1140"/>
          <cell r="X1140"/>
          <cell r="Y1140"/>
          <cell r="Z1140"/>
          <cell r="AA1140"/>
          <cell r="AB1140">
            <v>21000000</v>
          </cell>
          <cell r="AC1140">
            <v>945000</v>
          </cell>
          <cell r="AD1140">
            <v>21000000</v>
          </cell>
          <cell r="AE1140">
            <v>945000</v>
          </cell>
          <cell r="AF1140"/>
        </row>
        <row r="1141">
          <cell r="C1141" t="str">
            <v>8604847001</v>
          </cell>
          <cell r="D1141" t="str">
            <v>Nguyễn Thị Lê</v>
          </cell>
          <cell r="E1141" t="str">
            <v>Đặng Quang Anh</v>
          </cell>
          <cell r="F1141" t="str">
            <v>264 Xuân Diệu</v>
          </cell>
          <cell r="G1141" t="str">
            <v>mua bán nông sản, thủy hải sản và nước giải khát. Dịch vụ ăn uống và nước giải khát (QUÁN NHẬU HẢI SẢN DUY MẬP)</v>
          </cell>
          <cell r="H1141">
            <v>52000000</v>
          </cell>
          <cell r="I1141" t="str">
            <v>01/2024</v>
          </cell>
          <cell r="J1141">
            <v>2340000</v>
          </cell>
          <cell r="K1141">
            <v>1560000</v>
          </cell>
          <cell r="L1141">
            <v>780000</v>
          </cell>
          <cell r="M1141">
            <v>0</v>
          </cell>
          <cell r="N1141" t="str">
            <v>X</v>
          </cell>
          <cell r="O1141"/>
          <cell r="P1141"/>
          <cell r="Q1141"/>
          <cell r="R1141"/>
          <cell r="S1141"/>
          <cell r="T1141"/>
          <cell r="U1141"/>
          <cell r="V1141"/>
          <cell r="W1141"/>
          <cell r="X1141"/>
          <cell r="Y1141"/>
          <cell r="Z1141"/>
          <cell r="AA1141"/>
          <cell r="AB1141">
            <v>50000000</v>
          </cell>
          <cell r="AC1141">
            <v>2250000</v>
          </cell>
          <cell r="AD1141">
            <v>50000000</v>
          </cell>
          <cell r="AE1141">
            <v>2250000</v>
          </cell>
          <cell r="AF1141"/>
        </row>
        <row r="1142">
          <cell r="C1142" t="str">
            <v>8605270278-001</v>
          </cell>
          <cell r="D1142" t="str">
            <v>Nguyễn Thị Thu Hoa</v>
          </cell>
          <cell r="E1142" t="str">
            <v>Đặng Quang Anh</v>
          </cell>
          <cell r="F1142" t="str">
            <v>249 đường Nguyễn Huệ</v>
          </cell>
          <cell r="G1142" t="str">
            <v>Bán lẻ thực phẩm trong các cửa hàng chuyên doanh (HỘ KINH DOANH TẠP HÓA LIÊN I)</v>
          </cell>
          <cell r="H1142">
            <v>48000000</v>
          </cell>
          <cell r="I1142" t="str">
            <v>01/2024</v>
          </cell>
          <cell r="J1142">
            <v>720000</v>
          </cell>
          <cell r="K1142">
            <v>480000</v>
          </cell>
          <cell r="L1142">
            <v>240000</v>
          </cell>
          <cell r="M1142">
            <v>0</v>
          </cell>
          <cell r="N1142" t="str">
            <v/>
          </cell>
          <cell r="O1142"/>
          <cell r="P1142"/>
          <cell r="Q1142"/>
          <cell r="R1142"/>
          <cell r="S1142"/>
          <cell r="T1142"/>
          <cell r="U1142"/>
          <cell r="V1142"/>
          <cell r="W1142"/>
          <cell r="X1142"/>
          <cell r="Y1142"/>
          <cell r="Z1142"/>
          <cell r="AA1142"/>
          <cell r="AB1142">
            <v>50000000</v>
          </cell>
          <cell r="AC1142">
            <v>750000</v>
          </cell>
          <cell r="AD1142">
            <v>50000000</v>
          </cell>
          <cell r="AE1142">
            <v>750000</v>
          </cell>
          <cell r="AF1142"/>
        </row>
        <row r="1143">
          <cell r="C1143" t="str">
            <v>8638381752-001</v>
          </cell>
          <cell r="D1143" t="str">
            <v>Lê Nguyễn Phương Thảo</v>
          </cell>
          <cell r="E1143" t="str">
            <v>Đặng Quang Anh</v>
          </cell>
          <cell r="F1143" t="str">
            <v>162A đường Nguyễn Huệ</v>
          </cell>
          <cell r="G1143" t="str">
            <v>Vận tải hàng hóa bằng đường bộ (HỘ KINH DOANH LÊ NGUYỄN PHƯƠNG THẢO)</v>
          </cell>
          <cell r="H1143">
            <v>18500000</v>
          </cell>
          <cell r="I1143" t="str">
            <v>01/2024</v>
          </cell>
          <cell r="J1143">
            <v>832500</v>
          </cell>
          <cell r="K1143">
            <v>555000</v>
          </cell>
          <cell r="L1143">
            <v>277500</v>
          </cell>
          <cell r="M1143">
            <v>0</v>
          </cell>
          <cell r="N1143" t="str">
            <v/>
          </cell>
          <cell r="O1143"/>
          <cell r="P1143"/>
          <cell r="Q1143"/>
          <cell r="R1143"/>
          <cell r="S1143"/>
          <cell r="T1143"/>
          <cell r="U1143"/>
          <cell r="V1143"/>
          <cell r="W1143"/>
          <cell r="X1143"/>
          <cell r="Y1143"/>
          <cell r="Z1143"/>
          <cell r="AA1143"/>
          <cell r="AB1143">
            <v>26000000</v>
          </cell>
          <cell r="AC1143">
            <v>1170000</v>
          </cell>
          <cell r="AD1143">
            <v>26000000</v>
          </cell>
          <cell r="AE1143">
            <v>1170000</v>
          </cell>
          <cell r="AF1143"/>
        </row>
        <row r="1144">
          <cell r="C1144" t="str">
            <v>8648459285-001</v>
          </cell>
          <cell r="D1144" t="str">
            <v>Nguyễn Hữu Khánh Như</v>
          </cell>
          <cell r="E1144" t="str">
            <v>Đặng Quang Anh</v>
          </cell>
          <cell r="F1144" t="str">
            <v>40 Đô Đốc Bảo</v>
          </cell>
          <cell r="G1144" t="str">
            <v>mua bán quần áo, cho thuê đồ dùng cá nhân (KHÁNH NHƯ - HEAVEN BOHO VINTAGE)</v>
          </cell>
          <cell r="H1144">
            <v>13500000</v>
          </cell>
          <cell r="I1144" t="str">
            <v>01/2024</v>
          </cell>
          <cell r="J1144">
            <v>230000</v>
          </cell>
          <cell r="K1144">
            <v>155000</v>
          </cell>
          <cell r="L1144">
            <v>75000</v>
          </cell>
          <cell r="M1144">
            <v>0</v>
          </cell>
          <cell r="N1144" t="str">
            <v/>
          </cell>
          <cell r="O1144"/>
          <cell r="P1144"/>
          <cell r="Q1144"/>
          <cell r="R1144"/>
          <cell r="S1144"/>
          <cell r="T1144"/>
          <cell r="U1144"/>
          <cell r="V1144"/>
          <cell r="W1144"/>
          <cell r="X1144"/>
          <cell r="Y1144"/>
          <cell r="Z1144"/>
          <cell r="AA1144"/>
          <cell r="AB1144">
            <v>14800000</v>
          </cell>
          <cell r="AC1144">
            <v>266000</v>
          </cell>
          <cell r="AD1144">
            <v>14800000</v>
          </cell>
          <cell r="AE1144">
            <v>266000</v>
          </cell>
          <cell r="AF1144"/>
        </row>
        <row r="1145">
          <cell r="C1145" t="str">
            <v>8671793094-001</v>
          </cell>
          <cell r="D1145" t="str">
            <v>Phạm Thị Thanh Tâm</v>
          </cell>
          <cell r="E1145" t="str">
            <v>Đặng Quang Anh</v>
          </cell>
          <cell r="F1145" t="str">
            <v>269 đường Nguyễn Huệ</v>
          </cell>
          <cell r="G1145" t="str">
            <v>Bán lẻ thuốc, dụng cụ y tế, mỹ phẩm và vật phẩm vệ sinh trong các cửa hàng chuyên doanh (HỘ KINH DOANH NHÀ THUỐC THÍCH 24H 01)</v>
          </cell>
          <cell r="H1145">
            <v>50000000</v>
          </cell>
          <cell r="I1145" t="str">
            <v>04/2024</v>
          </cell>
          <cell r="J1145">
            <v>750000</v>
          </cell>
          <cell r="K1145">
            <v>500000</v>
          </cell>
          <cell r="L1145">
            <v>250000</v>
          </cell>
          <cell r="M1145">
            <v>0</v>
          </cell>
          <cell r="N1145" t="str">
            <v/>
          </cell>
          <cell r="O1145"/>
          <cell r="P1145"/>
          <cell r="Q1145"/>
          <cell r="R1145"/>
          <cell r="S1145"/>
          <cell r="T1145"/>
          <cell r="U1145"/>
          <cell r="V1145"/>
          <cell r="W1145"/>
          <cell r="X1145"/>
          <cell r="Y1145"/>
          <cell r="Z1145"/>
          <cell r="AA1145"/>
          <cell r="AB1145">
            <v>60000000</v>
          </cell>
          <cell r="AC1145">
            <v>900000</v>
          </cell>
          <cell r="AD1145">
            <v>60000000</v>
          </cell>
          <cell r="AE1145">
            <v>900000</v>
          </cell>
          <cell r="AF1145"/>
        </row>
        <row r="1146">
          <cell r="C1146" t="str">
            <v>8672745791-002</v>
          </cell>
          <cell r="D1146" t="str">
            <v>Nguyễn Thị Thanh</v>
          </cell>
          <cell r="E1146" t="str">
            <v>Đặng Quang Anh</v>
          </cell>
          <cell r="F1146" t="str">
            <v>05 Ngọc Hân công chúa</v>
          </cell>
          <cell r="G1146" t="str">
            <v>bán hành tỏi</v>
          </cell>
          <cell r="H1146">
            <v>10000000</v>
          </cell>
          <cell r="I1146" t="str">
            <v>07/2024</v>
          </cell>
          <cell r="J1146">
            <v>150000</v>
          </cell>
          <cell r="K1146">
            <v>100000</v>
          </cell>
          <cell r="L1146">
            <v>50000</v>
          </cell>
          <cell r="M1146">
            <v>0</v>
          </cell>
          <cell r="N1146" t="str">
            <v/>
          </cell>
          <cell r="O1146"/>
          <cell r="P1146"/>
          <cell r="Q1146"/>
          <cell r="R1146"/>
          <cell r="S1146"/>
          <cell r="T1146"/>
          <cell r="U1146"/>
          <cell r="V1146"/>
          <cell r="W1146"/>
          <cell r="X1146"/>
          <cell r="Y1146"/>
          <cell r="Z1146"/>
          <cell r="AA1146"/>
          <cell r="AB1146">
            <v>12000000</v>
          </cell>
          <cell r="AC1146">
            <v>180000</v>
          </cell>
          <cell r="AD1146">
            <v>12000000</v>
          </cell>
          <cell r="AE1146">
            <v>180000</v>
          </cell>
          <cell r="AF1146"/>
        </row>
        <row r="1147">
          <cell r="C1147" t="str">
            <v>8698021401-001</v>
          </cell>
          <cell r="D1147" t="str">
            <v>Phạm Diễm My</v>
          </cell>
          <cell r="E1147" t="str">
            <v>Đặng Quang Anh</v>
          </cell>
          <cell r="F1147" t="str">
            <v>01 Lê Hồng Phong</v>
          </cell>
          <cell r="G1147" t="str">
            <v>quán cà phê giải khát. Mua bán tạp hoá, thuỷ hải sản, bán lẻ máy vi tính (HỘ KINH DOANH BIKE)</v>
          </cell>
          <cell r="H1147">
            <v>16000000</v>
          </cell>
          <cell r="I1147" t="str">
            <v>01/2024</v>
          </cell>
          <cell r="J1147">
            <v>300000</v>
          </cell>
          <cell r="K1147">
            <v>200000</v>
          </cell>
          <cell r="L1147">
            <v>100000</v>
          </cell>
          <cell r="M1147">
            <v>0</v>
          </cell>
          <cell r="N1147" t="str">
            <v/>
          </cell>
          <cell r="O1147"/>
          <cell r="P1147"/>
          <cell r="Q1147"/>
          <cell r="R1147"/>
          <cell r="S1147"/>
          <cell r="T1147"/>
          <cell r="U1147"/>
          <cell r="V1147"/>
          <cell r="W1147"/>
          <cell r="X1147"/>
          <cell r="Y1147"/>
          <cell r="Z1147"/>
          <cell r="AA1147"/>
          <cell r="AB1147">
            <v>14000000</v>
          </cell>
          <cell r="AC1147">
            <v>450000</v>
          </cell>
          <cell r="AD1147">
            <v>14000000</v>
          </cell>
          <cell r="AE1147">
            <v>450000</v>
          </cell>
          <cell r="AF1147"/>
        </row>
        <row r="1148">
          <cell r="C1148" t="str">
            <v>8718613247-001</v>
          </cell>
          <cell r="D1148" t="str">
            <v>Ngô Thanh Trâm</v>
          </cell>
          <cell r="E1148" t="str">
            <v>Đặng Quang Anh</v>
          </cell>
          <cell r="F1148" t="str">
            <v>16B Trần Phú</v>
          </cell>
          <cell r="G1148" t="str">
            <v>bán quần áo trẻ em (ĐẬU BOUTIQUE)</v>
          </cell>
          <cell r="H1148">
            <v>15000000</v>
          </cell>
          <cell r="I1148" t="str">
            <v>01/2024</v>
          </cell>
          <cell r="J1148">
            <v>225000</v>
          </cell>
          <cell r="K1148">
            <v>150000</v>
          </cell>
          <cell r="L1148">
            <v>75000</v>
          </cell>
          <cell r="M1148">
            <v>0</v>
          </cell>
          <cell r="N1148" t="str">
            <v/>
          </cell>
          <cell r="O1148"/>
          <cell r="P1148"/>
          <cell r="Q1148"/>
          <cell r="R1148"/>
          <cell r="S1148"/>
          <cell r="T1148"/>
          <cell r="U1148"/>
          <cell r="V1148"/>
          <cell r="W1148"/>
          <cell r="X1148"/>
          <cell r="Y1148"/>
          <cell r="Z1148"/>
          <cell r="AA1148"/>
          <cell r="AB1148">
            <v>17000000</v>
          </cell>
          <cell r="AC1148">
            <v>255000</v>
          </cell>
          <cell r="AD1148">
            <v>17000000</v>
          </cell>
          <cell r="AE1148">
            <v>255000</v>
          </cell>
          <cell r="AF1148"/>
        </row>
        <row r="1149">
          <cell r="C1149" t="str">
            <v>8741068180-002</v>
          </cell>
          <cell r="D1149" t="str">
            <v>Phan Anh Tuấn</v>
          </cell>
          <cell r="E1149" t="str">
            <v>Đặng Quang Anh</v>
          </cell>
          <cell r="F1149" t="str">
            <v>319 đường Nguyễn Huệ</v>
          </cell>
          <cell r="G1149" t="str">
            <v>Bán lẻ thuốc, dụng cụ y tế, mỹ phẩm và vật phẩm vệ sinh trong các cửa hàng chuyên doanh (HỘ KINH DOANH NHÀ THUỐC TOÀN MỸ)</v>
          </cell>
          <cell r="H1149">
            <v>12000000</v>
          </cell>
          <cell r="I1149" t="str">
            <v>01/2024</v>
          </cell>
          <cell r="J1149">
            <v>180000</v>
          </cell>
          <cell r="K1149">
            <v>120000</v>
          </cell>
          <cell r="L1149">
            <v>60000</v>
          </cell>
          <cell r="M1149">
            <v>0</v>
          </cell>
          <cell r="N1149" t="str">
            <v/>
          </cell>
          <cell r="O1149"/>
          <cell r="P1149"/>
          <cell r="Q1149"/>
          <cell r="R1149"/>
          <cell r="S1149"/>
          <cell r="T1149"/>
          <cell r="U1149"/>
          <cell r="V1149"/>
          <cell r="W1149"/>
          <cell r="X1149"/>
          <cell r="Y1149"/>
          <cell r="Z1149"/>
          <cell r="AA1149"/>
          <cell r="AB1149">
            <v>30000000</v>
          </cell>
          <cell r="AC1149">
            <v>450000</v>
          </cell>
          <cell r="AD1149">
            <v>30000000</v>
          </cell>
          <cell r="AE1149">
            <v>450000</v>
          </cell>
          <cell r="AF1149"/>
        </row>
        <row r="1150">
          <cell r="C1150" t="str">
            <v>8742005835-001</v>
          </cell>
          <cell r="D1150" t="str">
            <v>Võ Chí Công</v>
          </cell>
          <cell r="E1150" t="str">
            <v>Đặng Quang Anh</v>
          </cell>
          <cell r="F1150" t="str">
            <v>11 Phạm Ngọc Thạch</v>
          </cell>
          <cell r="G1150" t="str">
            <v>bán lẻ thuốc thành phẩm, vật tư y tế thông thường, mỹ phẩm, thực phẩm chức năng và sữa (NHÀ THUỐC PHẠM NGỌC THẠCH)</v>
          </cell>
          <cell r="H1150">
            <v>205000000</v>
          </cell>
          <cell r="I1150" t="str">
            <v>01/2024</v>
          </cell>
          <cell r="J1150">
            <v>3075000</v>
          </cell>
          <cell r="K1150">
            <v>2050000</v>
          </cell>
          <cell r="L1150">
            <v>1025000</v>
          </cell>
          <cell r="M1150">
            <v>0</v>
          </cell>
          <cell r="N1150" t="str">
            <v/>
          </cell>
          <cell r="O1150"/>
          <cell r="P1150"/>
          <cell r="Q1150"/>
          <cell r="R1150"/>
          <cell r="S1150"/>
          <cell r="T1150"/>
          <cell r="U1150"/>
          <cell r="V1150"/>
          <cell r="W1150"/>
          <cell r="X1150"/>
          <cell r="Y1150"/>
          <cell r="Z1150"/>
          <cell r="AA1150"/>
          <cell r="AB1150">
            <v>208000000</v>
          </cell>
          <cell r="AC1150">
            <v>3120000</v>
          </cell>
          <cell r="AD1150">
            <v>208000000</v>
          </cell>
          <cell r="AE1150">
            <v>3120000</v>
          </cell>
          <cell r="AF1150"/>
        </row>
        <row r="1151">
          <cell r="C1151" t="str">
            <v>8753397084-001</v>
          </cell>
          <cell r="D1151" t="str">
            <v>HỘ KINH DOANH CÂU LẠC BỘ GYM NGHĨA HÀ- FUNNY COFFEE - TÁM</v>
          </cell>
          <cell r="E1151" t="str">
            <v>Đặng Quang Anh</v>
          </cell>
          <cell r="F1151" t="str">
            <v>417-419-421 đường Nguyễn Huệ</v>
          </cell>
          <cell r="G1151" t="str">
            <v>dịch vụ tập thể dục, thể hình, cà phê giải khát, ăn uống; Bán buôn đồ uống; Dịch vụ phục vụ đồ uống (HỘ KINH DOANH CÂU LẠC BỘ GYM NGHĨA HÀ- FUNNY COFFEE - THE LAST)</v>
          </cell>
          <cell r="H1151">
            <v>25000000</v>
          </cell>
          <cell r="I1151" t="str">
            <v>01/2024</v>
          </cell>
          <cell r="J1151">
            <v>1250000</v>
          </cell>
          <cell r="K1151">
            <v>850000</v>
          </cell>
          <cell r="L1151">
            <v>400000</v>
          </cell>
          <cell r="M1151">
            <v>0</v>
          </cell>
          <cell r="N1151" t="str">
            <v>X</v>
          </cell>
          <cell r="O1151"/>
          <cell r="P1151"/>
          <cell r="Q1151"/>
          <cell r="R1151"/>
          <cell r="S1151"/>
          <cell r="T1151"/>
          <cell r="U1151"/>
          <cell r="V1151"/>
          <cell r="W1151"/>
          <cell r="X1151"/>
          <cell r="Y1151"/>
          <cell r="Z1151"/>
          <cell r="AA1151"/>
          <cell r="AB1151">
            <v>27000000</v>
          </cell>
          <cell r="AC1151">
            <v>1340000</v>
          </cell>
          <cell r="AD1151">
            <v>27000000</v>
          </cell>
          <cell r="AE1151">
            <v>1340000</v>
          </cell>
          <cell r="AF1151"/>
        </row>
        <row r="1152">
          <cell r="C1152" t="str">
            <v>8757798432-001</v>
          </cell>
          <cell r="D1152" t="str">
            <v>Nguyễn Thị Lệ Mai</v>
          </cell>
          <cell r="E1152" t="str">
            <v>Đặng Quang Anh</v>
          </cell>
          <cell r="F1152" t="str">
            <v>239B Nguyễn Huệ</v>
          </cell>
          <cell r="G1152" t="str">
            <v>bán lẻ thuốc thành phẩm, thực phẩm chức năng, mỹ phẩm, vật tư y tế thông thường ngoài giờ (NHÀ THUỐC THU HỒNG)</v>
          </cell>
          <cell r="H1152">
            <v>82000000</v>
          </cell>
          <cell r="I1152" t="str">
            <v>01/2024</v>
          </cell>
          <cell r="J1152">
            <v>1230000</v>
          </cell>
          <cell r="K1152">
            <v>820000</v>
          </cell>
          <cell r="L1152">
            <v>410000</v>
          </cell>
          <cell r="M1152">
            <v>0</v>
          </cell>
          <cell r="N1152" t="str">
            <v/>
          </cell>
          <cell r="O1152"/>
          <cell r="P1152"/>
          <cell r="Q1152"/>
          <cell r="R1152"/>
          <cell r="S1152"/>
          <cell r="T1152"/>
          <cell r="U1152"/>
          <cell r="V1152"/>
          <cell r="W1152"/>
          <cell r="X1152"/>
          <cell r="Y1152"/>
          <cell r="Z1152"/>
          <cell r="AA1152"/>
          <cell r="AB1152">
            <v>88000000</v>
          </cell>
          <cell r="AC1152">
            <v>1320000</v>
          </cell>
          <cell r="AD1152">
            <v>88000000</v>
          </cell>
          <cell r="AE1152">
            <v>1320000</v>
          </cell>
          <cell r="AF1152"/>
        </row>
        <row r="1153">
          <cell r="C1153" t="str">
            <v>8758955455-001</v>
          </cell>
          <cell r="D1153" t="str">
            <v>Nguyễn Văn Trung</v>
          </cell>
          <cell r="E1153" t="str">
            <v>Đặng Quang Anh</v>
          </cell>
          <cell r="F1153" t="str">
            <v>98 đường Đô Đốc Bảo</v>
          </cell>
          <cell r="G1153" t="str">
            <v>Hoạt động cấp tín dụng khác 9HỘ KINH DOANH DỊCH VỤ CẦM ĐỒ RUBY)</v>
          </cell>
          <cell r="H1153">
            <v>8400000</v>
          </cell>
          <cell r="I1153" t="str">
            <v>01/2024</v>
          </cell>
          <cell r="J1153">
            <v>588000</v>
          </cell>
          <cell r="K1153">
            <v>420000</v>
          </cell>
          <cell r="L1153">
            <v>168000</v>
          </cell>
          <cell r="M1153">
            <v>0</v>
          </cell>
          <cell r="N1153" t="str">
            <v/>
          </cell>
          <cell r="O1153"/>
          <cell r="P1153"/>
          <cell r="Q1153"/>
          <cell r="R1153"/>
          <cell r="S1153"/>
          <cell r="T1153"/>
          <cell r="U1153"/>
          <cell r="V1153"/>
          <cell r="W1153"/>
          <cell r="X1153"/>
          <cell r="Y1153"/>
          <cell r="Z1153"/>
          <cell r="AA1153"/>
          <cell r="AB1153">
            <v>8600000</v>
          </cell>
          <cell r="AC1153">
            <v>602000</v>
          </cell>
          <cell r="AD1153">
            <v>8600000</v>
          </cell>
          <cell r="AE1153">
            <v>602000</v>
          </cell>
          <cell r="AF1153"/>
        </row>
        <row r="1154">
          <cell r="C1154" t="str">
            <v>8777610583-001</v>
          </cell>
          <cell r="D1154" t="str">
            <v>Võ Văn Minh</v>
          </cell>
          <cell r="E1154" t="str">
            <v>Đặng Quang Anh</v>
          </cell>
          <cell r="F1154" t="str">
            <v>198A Xuân Diệu</v>
          </cell>
          <cell r="G1154" t="str">
            <v>Mua bán quần áo</v>
          </cell>
          <cell r="H1154">
            <v>15000000</v>
          </cell>
          <cell r="I1154" t="str">
            <v>01/2024</v>
          </cell>
          <cell r="J1154">
            <v>225000</v>
          </cell>
          <cell r="K1154">
            <v>150000</v>
          </cell>
          <cell r="L1154">
            <v>75000</v>
          </cell>
          <cell r="M1154">
            <v>0</v>
          </cell>
          <cell r="N1154" t="str">
            <v/>
          </cell>
          <cell r="O1154"/>
          <cell r="P1154"/>
          <cell r="Q1154"/>
          <cell r="R1154"/>
          <cell r="S1154"/>
          <cell r="T1154"/>
          <cell r="U1154"/>
          <cell r="V1154"/>
          <cell r="W1154"/>
          <cell r="X1154"/>
          <cell r="Y1154"/>
          <cell r="Z1154"/>
          <cell r="AA1154"/>
          <cell r="AB1154">
            <v>20000000</v>
          </cell>
          <cell r="AC1154">
            <v>300000</v>
          </cell>
          <cell r="AD1154">
            <v>20000000</v>
          </cell>
          <cell r="AE1154">
            <v>300000</v>
          </cell>
          <cell r="AF1154"/>
        </row>
        <row r="1155">
          <cell r="C1155" t="str">
            <v>8785751073-001</v>
          </cell>
          <cell r="D1155" t="str">
            <v>Huỳnh Văn Nam</v>
          </cell>
          <cell r="E1155" t="str">
            <v>Đặng Quang Anh</v>
          </cell>
          <cell r="F1155" t="str">
            <v>29 Bà Triệu</v>
          </cell>
          <cell r="G1155" t="str">
            <v>mua bán xe máy</v>
          </cell>
          <cell r="H1155">
            <v>11200000</v>
          </cell>
          <cell r="I1155" t="str">
            <v>01/2024</v>
          </cell>
          <cell r="J1155">
            <v>168000</v>
          </cell>
          <cell r="K1155">
            <v>112000</v>
          </cell>
          <cell r="L1155">
            <v>56000</v>
          </cell>
          <cell r="M1155">
            <v>0</v>
          </cell>
          <cell r="N1155" t="str">
            <v/>
          </cell>
          <cell r="O1155"/>
          <cell r="P1155"/>
          <cell r="Q1155" t="str">
            <v>X</v>
          </cell>
          <cell r="R1155"/>
          <cell r="S1155"/>
          <cell r="T1155"/>
          <cell r="U1155"/>
          <cell r="V1155"/>
          <cell r="W1155"/>
          <cell r="X1155"/>
          <cell r="Y1155"/>
          <cell r="Z1155"/>
          <cell r="AA1155"/>
          <cell r="AB1155">
            <v>12000000</v>
          </cell>
          <cell r="AC1155">
            <v>180000</v>
          </cell>
          <cell r="AD1155">
            <v>12000000</v>
          </cell>
          <cell r="AE1155">
            <v>180000</v>
          </cell>
          <cell r="AF1155"/>
        </row>
        <row r="1156">
          <cell r="C1156" t="str">
            <v>8789659449-001</v>
          </cell>
          <cell r="D1156" t="str">
            <v>Hà Hữu Chiến</v>
          </cell>
          <cell r="E1156" t="str">
            <v>Đặng Quang Anh</v>
          </cell>
          <cell r="F1156" t="str">
            <v>401B Nguyễn Huệ</v>
          </cell>
          <cell r="G1156" t="str">
            <v>dịch vụ giải khát (REVIET JUICE)</v>
          </cell>
          <cell r="H1156">
            <v>11500000</v>
          </cell>
          <cell r="I1156" t="str">
            <v>01/2024</v>
          </cell>
          <cell r="J1156">
            <v>517500</v>
          </cell>
          <cell r="K1156">
            <v>345000</v>
          </cell>
          <cell r="L1156">
            <v>172500</v>
          </cell>
          <cell r="M1156">
            <v>0</v>
          </cell>
          <cell r="N1156" t="str">
            <v/>
          </cell>
          <cell r="O1156"/>
          <cell r="P1156"/>
          <cell r="Q1156"/>
          <cell r="R1156"/>
          <cell r="S1156"/>
          <cell r="T1156"/>
          <cell r="U1156"/>
          <cell r="V1156"/>
          <cell r="W1156"/>
          <cell r="X1156"/>
          <cell r="Y1156"/>
          <cell r="Z1156"/>
          <cell r="AA1156"/>
          <cell r="AB1156">
            <v>12000000</v>
          </cell>
          <cell r="AC1156">
            <v>540000</v>
          </cell>
          <cell r="AD1156">
            <v>12000000</v>
          </cell>
          <cell r="AE1156">
            <v>540000</v>
          </cell>
          <cell r="AF1156"/>
        </row>
        <row r="1157">
          <cell r="C1157" t="str">
            <v>8806493570-001</v>
          </cell>
          <cell r="D1157" t="str">
            <v>Nguyễn Tuấn Linh</v>
          </cell>
          <cell r="E1157" t="str">
            <v>Đặng Quang Anh</v>
          </cell>
          <cell r="F1157" t="str">
            <v>tổ 33 khu vực 5</v>
          </cell>
          <cell r="G1157" t="str">
            <v>dịch vụ ăn uống (NGỌT SPECIALTY COFFEE)</v>
          </cell>
          <cell r="H1157">
            <v>90000000</v>
          </cell>
          <cell r="I1157" t="str">
            <v>01/2024</v>
          </cell>
          <cell r="J1157">
            <v>4050000</v>
          </cell>
          <cell r="K1157">
            <v>2700000</v>
          </cell>
          <cell r="L1157">
            <v>1350000</v>
          </cell>
          <cell r="M1157">
            <v>0</v>
          </cell>
          <cell r="N1157" t="str">
            <v>X</v>
          </cell>
          <cell r="O1157"/>
          <cell r="P1157"/>
          <cell r="Q1157"/>
          <cell r="R1157"/>
          <cell r="S1157"/>
          <cell r="T1157"/>
          <cell r="U1157"/>
          <cell r="V1157"/>
          <cell r="W1157"/>
          <cell r="X1157"/>
          <cell r="Y1157"/>
          <cell r="Z1157"/>
          <cell r="AA1157"/>
          <cell r="AB1157">
            <v>90000000</v>
          </cell>
          <cell r="AC1157">
            <v>4050000</v>
          </cell>
          <cell r="AD1157">
            <v>90000000</v>
          </cell>
          <cell r="AE1157">
            <v>4050000</v>
          </cell>
          <cell r="AF1157"/>
        </row>
        <row r="1158">
          <cell r="C1158" t="str">
            <v>8815205123-001</v>
          </cell>
          <cell r="D1158" t="str">
            <v>Nguyễn Văn Thạch</v>
          </cell>
          <cell r="E1158" t="str">
            <v>Đặng Quang Anh</v>
          </cell>
          <cell r="F1158" t="str">
            <v>254 Xuân Diệu</v>
          </cell>
          <cell r="G1158" t="str">
            <v>dịch vụ ăn uống (HỘ KINH DOANH QUÁN NGỌC THẠCH NGUYỄN)</v>
          </cell>
          <cell r="H1158">
            <v>15000000</v>
          </cell>
          <cell r="I1158" t="str">
            <v>01/2024</v>
          </cell>
          <cell r="J1158">
            <v>675000</v>
          </cell>
          <cell r="K1158">
            <v>450000</v>
          </cell>
          <cell r="L1158">
            <v>225000</v>
          </cell>
          <cell r="M1158">
            <v>0</v>
          </cell>
          <cell r="N1158" t="str">
            <v>X</v>
          </cell>
          <cell r="O1158"/>
          <cell r="P1158"/>
          <cell r="Q1158"/>
          <cell r="R1158"/>
          <cell r="S1158"/>
          <cell r="T1158"/>
          <cell r="U1158"/>
          <cell r="V1158"/>
          <cell r="W1158"/>
          <cell r="X1158"/>
          <cell r="Y1158"/>
          <cell r="Z1158"/>
          <cell r="AA1158"/>
          <cell r="AB1158">
            <v>15000000</v>
          </cell>
          <cell r="AC1158">
            <v>675000</v>
          </cell>
          <cell r="AD1158">
            <v>15000000</v>
          </cell>
          <cell r="AE1158">
            <v>675000</v>
          </cell>
          <cell r="AF1158"/>
        </row>
        <row r="1159">
          <cell r="C1159" t="str">
            <v>8825389173-001</v>
          </cell>
          <cell r="D1159" t="str">
            <v>Trần Quốc Tiến</v>
          </cell>
          <cell r="E1159" t="str">
            <v>Đặng Quang Anh</v>
          </cell>
          <cell r="F1159" t="str">
            <v>19B đường Bà Triệu</v>
          </cell>
          <cell r="G1159" t="str">
            <v>Sản xuất các loại bánh từ bột (HỘ KINH DOANH BẢO TIẾN)</v>
          </cell>
          <cell r="H1159">
            <v>8400000</v>
          </cell>
          <cell r="I1159" t="str">
            <v>01/2024</v>
          </cell>
          <cell r="J1159">
            <v>378000</v>
          </cell>
          <cell r="K1159">
            <v>252000</v>
          </cell>
          <cell r="L1159">
            <v>126000</v>
          </cell>
          <cell r="M1159">
            <v>0</v>
          </cell>
          <cell r="N1159" t="str">
            <v/>
          </cell>
          <cell r="O1159"/>
          <cell r="P1159"/>
          <cell r="Q1159"/>
          <cell r="R1159"/>
          <cell r="S1159"/>
          <cell r="T1159"/>
          <cell r="U1159"/>
          <cell r="V1159"/>
          <cell r="W1159"/>
          <cell r="X1159"/>
          <cell r="Y1159"/>
          <cell r="Z1159"/>
          <cell r="AA1159"/>
          <cell r="AB1159">
            <v>8400000</v>
          </cell>
          <cell r="AC1159">
            <v>378000</v>
          </cell>
          <cell r="AD1159">
            <v>8400000</v>
          </cell>
          <cell r="AE1159">
            <v>378000</v>
          </cell>
          <cell r="AF1159"/>
        </row>
        <row r="1160">
          <cell r="C1160" t="str">
            <v>8856754884-001</v>
          </cell>
          <cell r="D1160" t="str">
            <v>Võ Thị Thảo</v>
          </cell>
          <cell r="E1160" t="str">
            <v>Đặng Quang Anh</v>
          </cell>
          <cell r="F1160" t="str">
            <v>240 đường Trần Phú</v>
          </cell>
          <cell r="G1160" t="str">
            <v>Dịch vụ ăn uống khác (HỘ KINH DOANH TIỆM LẪU THANH XUÂN)</v>
          </cell>
          <cell r="H1160">
            <v>8400000</v>
          </cell>
          <cell r="I1160" t="str">
            <v>01/2024</v>
          </cell>
          <cell r="J1160">
            <v>378000</v>
          </cell>
          <cell r="K1160">
            <v>252000</v>
          </cell>
          <cell r="L1160">
            <v>126000</v>
          </cell>
          <cell r="M1160">
            <v>0</v>
          </cell>
          <cell r="N1160" t="str">
            <v/>
          </cell>
          <cell r="O1160"/>
          <cell r="P1160"/>
          <cell r="Q1160"/>
          <cell r="R1160"/>
          <cell r="S1160"/>
          <cell r="T1160"/>
          <cell r="U1160"/>
          <cell r="V1160"/>
          <cell r="W1160"/>
          <cell r="X1160"/>
          <cell r="Y1160"/>
          <cell r="Z1160"/>
          <cell r="AA1160"/>
          <cell r="AB1160">
            <v>9000000</v>
          </cell>
          <cell r="AC1160">
            <v>405000</v>
          </cell>
          <cell r="AD1160">
            <v>9000000</v>
          </cell>
          <cell r="AE1160">
            <v>405000</v>
          </cell>
          <cell r="AF1160"/>
        </row>
        <row r="1161">
          <cell r="C1161" t="str">
            <v>8860079248-001</v>
          </cell>
          <cell r="D1161" t="str">
            <v>Nguyễn Thị Kim Dung</v>
          </cell>
          <cell r="E1161" t="str">
            <v>Đặng Quang Anh</v>
          </cell>
          <cell r="F1161" t="str">
            <v>64 đường Đô Đốc Bảo</v>
          </cell>
          <cell r="G1161" t="str">
            <v>Vận tải hành khách đường bộ trong nội thành, ngoại thành (trừ vận tải bằng xe buýt) (HỘ KINH DOANH NGUYỄN THỊ KIM DUNG)</v>
          </cell>
          <cell r="H1161">
            <v>15000000</v>
          </cell>
          <cell r="I1161" t="str">
            <v>03/2024</v>
          </cell>
          <cell r="J1161">
            <v>675000</v>
          </cell>
          <cell r="K1161">
            <v>450000</v>
          </cell>
          <cell r="L1161">
            <v>225000</v>
          </cell>
          <cell r="M1161">
            <v>0</v>
          </cell>
          <cell r="N1161" t="str">
            <v/>
          </cell>
          <cell r="O1161"/>
          <cell r="P1161"/>
          <cell r="Q1161"/>
          <cell r="R1161"/>
          <cell r="S1161"/>
          <cell r="T1161"/>
          <cell r="U1161"/>
          <cell r="V1161"/>
          <cell r="W1161"/>
          <cell r="X1161"/>
          <cell r="Y1161"/>
          <cell r="Z1161"/>
          <cell r="AA1161"/>
          <cell r="AB1161">
            <v>15000000</v>
          </cell>
          <cell r="AC1161">
            <v>675000</v>
          </cell>
          <cell r="AD1161">
            <v>15000000</v>
          </cell>
          <cell r="AE1161">
            <v>675000</v>
          </cell>
          <cell r="AF1161"/>
        </row>
        <row r="1162">
          <cell r="C1162" t="str">
            <v>8861694535-001</v>
          </cell>
          <cell r="D1162" t="str">
            <v>Đoàn Thị Kim Khánh</v>
          </cell>
          <cell r="E1162" t="str">
            <v>Đặng Quang Anh</v>
          </cell>
          <cell r="F1162" t="str">
            <v>201 đường Nguyễn Huệ</v>
          </cell>
          <cell r="G1162" t="str">
            <v>Dịch vụ phục vụ đồ uống (HỘ KINH DOANH B.OOM COFFEE &amp; TEA)</v>
          </cell>
          <cell r="H1162">
            <v>15000000</v>
          </cell>
          <cell r="I1162" t="str">
            <v>01/2024</v>
          </cell>
          <cell r="J1162">
            <v>675000</v>
          </cell>
          <cell r="K1162">
            <v>450000</v>
          </cell>
          <cell r="L1162">
            <v>225000</v>
          </cell>
          <cell r="M1162">
            <v>0</v>
          </cell>
          <cell r="N1162" t="str">
            <v>X</v>
          </cell>
          <cell r="O1162"/>
          <cell r="P1162"/>
          <cell r="Q1162"/>
          <cell r="R1162"/>
          <cell r="S1162"/>
          <cell r="T1162"/>
          <cell r="U1162"/>
          <cell r="V1162"/>
          <cell r="W1162"/>
          <cell r="X1162"/>
          <cell r="Y1162"/>
          <cell r="Z1162"/>
          <cell r="AA1162"/>
          <cell r="AB1162">
            <v>15000000</v>
          </cell>
          <cell r="AC1162">
            <v>675000</v>
          </cell>
          <cell r="AD1162">
            <v>15000000</v>
          </cell>
          <cell r="AE1162">
            <v>675000</v>
          </cell>
          <cell r="AF1162"/>
        </row>
        <row r="1163">
          <cell r="C1163" t="str">
            <v>8861728537-001</v>
          </cell>
          <cell r="D1163" t="str">
            <v>Lê Thị Minh Kiều</v>
          </cell>
          <cell r="E1163" t="str">
            <v>Đặng Quang Anh</v>
          </cell>
          <cell r="F1163" t="str">
            <v>17 đường Ngô Văn Sở</v>
          </cell>
          <cell r="G1163" t="str">
            <v>Dịch vụ ăn uống khác (HỘ KINH DOANH QUÁN 17)</v>
          </cell>
          <cell r="H1163">
            <v>22000000</v>
          </cell>
          <cell r="I1163" t="str">
            <v>01/2024</v>
          </cell>
          <cell r="J1163">
            <v>330000</v>
          </cell>
          <cell r="K1163">
            <v>220000</v>
          </cell>
          <cell r="L1163">
            <v>110000</v>
          </cell>
          <cell r="M1163">
            <v>0</v>
          </cell>
          <cell r="N1163" t="str">
            <v/>
          </cell>
          <cell r="O1163"/>
          <cell r="P1163"/>
          <cell r="Q1163"/>
          <cell r="R1163"/>
          <cell r="S1163"/>
          <cell r="T1163"/>
          <cell r="U1163"/>
          <cell r="V1163"/>
          <cell r="W1163"/>
          <cell r="X1163"/>
          <cell r="Y1163"/>
          <cell r="Z1163"/>
          <cell r="AA1163"/>
          <cell r="AB1163">
            <v>23000000</v>
          </cell>
          <cell r="AC1163">
            <v>345000</v>
          </cell>
          <cell r="AD1163">
            <v>23000000</v>
          </cell>
          <cell r="AE1163">
            <v>345000</v>
          </cell>
          <cell r="AF1163"/>
        </row>
        <row r="1164">
          <cell r="C1164" t="str">
            <v>8473539875-001</v>
          </cell>
          <cell r="D1164" t="str">
            <v>Hồ Lê Việt Khánh</v>
          </cell>
          <cell r="E1164" t="str">
            <v>Đặng Quang Anh</v>
          </cell>
          <cell r="F1164"/>
          <cell r="G1164"/>
          <cell r="H1164">
            <v>11000000</v>
          </cell>
          <cell r="I1164"/>
          <cell r="J1164"/>
          <cell r="K1164"/>
          <cell r="L1164"/>
          <cell r="M1164"/>
          <cell r="N1164"/>
          <cell r="O1164"/>
          <cell r="P1164"/>
          <cell r="Q1164"/>
          <cell r="R1164"/>
          <cell r="S1164" t="str">
            <v>Trung tâm thương mại</v>
          </cell>
          <cell r="T1164"/>
          <cell r="U1164"/>
          <cell r="V1164"/>
          <cell r="W1164"/>
          <cell r="X1164"/>
          <cell r="Y1164"/>
          <cell r="Z1164">
            <v>12000000</v>
          </cell>
          <cell r="AA1164">
            <v>540000</v>
          </cell>
          <cell r="AB1164"/>
          <cell r="AC1164"/>
          <cell r="AD1164"/>
          <cell r="AE1164"/>
          <cell r="AF1164" t="str">
            <v>Hộ mới sau thời điểm lập bô</v>
          </cell>
        </row>
        <row r="1165">
          <cell r="C1165" t="str">
            <v>8860357914-001</v>
          </cell>
          <cell r="D1165" t="str">
            <v>Đoàn Xuân Vinh</v>
          </cell>
          <cell r="E1165" t="str">
            <v>Đặng Quang Anh</v>
          </cell>
          <cell r="F1165"/>
          <cell r="G1165"/>
          <cell r="H1165"/>
          <cell r="I1165"/>
          <cell r="J1165"/>
          <cell r="K1165"/>
          <cell r="L1165"/>
          <cell r="M1165"/>
          <cell r="N1165"/>
          <cell r="O1165"/>
          <cell r="P1165"/>
          <cell r="Q1165"/>
          <cell r="R1165"/>
          <cell r="S1165" t="str">
            <v>Trung tâm thương mại</v>
          </cell>
          <cell r="T1165"/>
          <cell r="U1165"/>
          <cell r="V1165"/>
          <cell r="W1165"/>
          <cell r="X1165"/>
          <cell r="Y1165"/>
          <cell r="Z1165">
            <v>10000000</v>
          </cell>
          <cell r="AA1165">
            <v>525000</v>
          </cell>
          <cell r="AB1165"/>
          <cell r="AC1165"/>
          <cell r="AD1165"/>
          <cell r="AE1165"/>
          <cell r="AF1165" t="str">
            <v>Hộ mới T12/2024</v>
          </cell>
        </row>
        <row r="1166">
          <cell r="C1166" t="str">
            <v>8167881550-001</v>
          </cell>
          <cell r="D1166" t="str">
            <v>Huỳnh Thị Gái</v>
          </cell>
          <cell r="E1166" t="str">
            <v>Hồ Thị Tố Nguyên</v>
          </cell>
          <cell r="F1166" t="str">
            <v>15/17 đường Lương Đình Của</v>
          </cell>
          <cell r="G1166" t="str">
            <v>Sản xuất món ăn, thức ăn chế biến sẵn; Sản xuất các loại bánh từ bột; Bán buôn thực phẩm (HỘ KINH DOANH PHƯỢNG)</v>
          </cell>
          <cell r="H1166">
            <v>8400000</v>
          </cell>
          <cell r="I1166" t="str">
            <v>10/2024</v>
          </cell>
          <cell r="J1166">
            <v>378000</v>
          </cell>
          <cell r="K1166">
            <v>252000</v>
          </cell>
          <cell r="L1166">
            <v>126000</v>
          </cell>
          <cell r="M1166">
            <v>0</v>
          </cell>
          <cell r="N1166" t="str">
            <v/>
          </cell>
          <cell r="O1166"/>
          <cell r="P1166"/>
          <cell r="Q1166"/>
          <cell r="R1166"/>
          <cell r="S1166" t="str">
            <v>Mặt đường LTK</v>
          </cell>
          <cell r="T1166"/>
          <cell r="U1166"/>
          <cell r="V1166">
            <v>0</v>
          </cell>
          <cell r="W1166">
            <v>0</v>
          </cell>
          <cell r="X1166"/>
          <cell r="Y1166"/>
          <cell r="Z1166"/>
          <cell r="AA1166"/>
          <cell r="AB1166"/>
          <cell r="AC1166"/>
          <cell r="AD1166">
            <v>0</v>
          </cell>
          <cell r="AE1166">
            <v>0</v>
          </cell>
          <cell r="AF1166"/>
        </row>
        <row r="1167">
          <cell r="C1167" t="str">
            <v>8021846623-002</v>
          </cell>
          <cell r="D1167" t="str">
            <v>Nguyễn Thị Thu Hương</v>
          </cell>
          <cell r="E1167" t="str">
            <v>Lê Thị Hồng Gấm</v>
          </cell>
          <cell r="F1167" t="str">
            <v>139 đường Phó Đức Chính</v>
          </cell>
          <cell r="G1167" t="str">
            <v>mua bán quần áo (THẢO GẤU BÔNG)</v>
          </cell>
          <cell r="H1167">
            <v>1000000</v>
          </cell>
          <cell r="I1167" t="str">
            <v>10/2024</v>
          </cell>
          <cell r="J1167">
            <v>15000</v>
          </cell>
          <cell r="K1167">
            <v>10000</v>
          </cell>
          <cell r="L1167">
            <v>5000</v>
          </cell>
          <cell r="M1167">
            <v>0</v>
          </cell>
          <cell r="N1167" t="str">
            <v/>
          </cell>
          <cell r="O1167"/>
          <cell r="P1167"/>
          <cell r="Q1167"/>
          <cell r="R1167"/>
          <cell r="S1167"/>
          <cell r="T1167">
            <v>1000000</v>
          </cell>
          <cell r="U1167">
            <v>15000</v>
          </cell>
          <cell r="V1167"/>
          <cell r="W1167"/>
          <cell r="X1167"/>
          <cell r="Y1167"/>
          <cell r="Z1167"/>
          <cell r="AA1167"/>
          <cell r="AB1167"/>
          <cell r="AC1167"/>
          <cell r="AD1167">
            <v>1000000</v>
          </cell>
          <cell r="AE1167">
            <v>15000</v>
          </cell>
          <cell r="AF1167"/>
        </row>
        <row r="1168">
          <cell r="C1168" t="str">
            <v>8753325523-001</v>
          </cell>
          <cell r="D1168" t="str">
            <v>Nguyễn Thị Liên</v>
          </cell>
          <cell r="E1168" t="str">
            <v>Đặng Quang Anh</v>
          </cell>
          <cell r="F1168" t="str">
            <v>379B đường Nguyễn Huệ</v>
          </cell>
          <cell r="G1168" t="str">
            <v>sản xuất chả cá, chả ram, dịch vụ ăn uống giải khát và mua bán đặc sản xứ nẫu (HỘ KINH DOANH BÚN CÁ NGỌC LIÊN)</v>
          </cell>
          <cell r="H1168">
            <v>238000000</v>
          </cell>
          <cell r="I1168" t="str">
            <v>10/2024</v>
          </cell>
          <cell r="J1168">
            <v>9810000</v>
          </cell>
          <cell r="K1168">
            <v>6540000</v>
          </cell>
          <cell r="L1168">
            <v>3270000</v>
          </cell>
          <cell r="M1168">
            <v>0</v>
          </cell>
          <cell r="N1168" t="str">
            <v/>
          </cell>
          <cell r="O1168"/>
          <cell r="P1168"/>
          <cell r="Q1168"/>
          <cell r="R1168"/>
          <cell r="S1168"/>
          <cell r="T1168"/>
          <cell r="U1168"/>
          <cell r="V1168"/>
          <cell r="W1168"/>
          <cell r="X1168"/>
          <cell r="Y1168"/>
          <cell r="Z1168"/>
          <cell r="AA1168"/>
          <cell r="AB1168">
            <v>240000000</v>
          </cell>
          <cell r="AC1168">
            <v>9900000</v>
          </cell>
          <cell r="AD1168">
            <v>240000000</v>
          </cell>
          <cell r="AE1168">
            <v>9900000</v>
          </cell>
          <cell r="AF1168"/>
        </row>
      </sheetData>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ưu ý"/>
      <sheetName val="Danh sách"/>
      <sheetName val="Bac Mon Bai"/>
      <sheetName val="Danh mục biểu thuế GTGTTNCN"/>
      <sheetName val="Danh mục thuế TTDB"/>
      <sheetName val="Danh mục thuế BVMT"/>
      <sheetName val="Danh mục thuế tài nguyên"/>
      <sheetName val="Danh mục phí bảo vệ môi trường"/>
      <sheetName val="Danh mục ngành nghề"/>
      <sheetName val="Danh mục Tỉnh-TP"/>
      <sheetName val="Danh mục Quận- Huyện"/>
      <sheetName val="Danh mục Xã- Phường"/>
      <sheetName val="Danh mục Cơ quan thuế"/>
    </sheetNames>
    <sheetDataSet>
      <sheetData sheetId="0"/>
      <sheetData sheetId="1"/>
      <sheetData sheetId="2"/>
      <sheetData sheetId="3">
        <row r="5">
          <cell r="B5" t="str">
            <v>01</v>
          </cell>
          <cell r="C5" t="str">
            <v>- Phân phối, cung cấp hàng hóa.</v>
          </cell>
          <cell r="D5">
            <v>0.01</v>
          </cell>
          <cell r="E5">
            <v>5.0000000000000001E-3</v>
          </cell>
        </row>
        <row r="6">
          <cell r="B6" t="str">
            <v>02</v>
          </cell>
          <cell r="C6" t="str">
            <v>- Dịch vụ, xây dựng không bao thầu nguyên vật liệu.</v>
          </cell>
          <cell r="D6">
            <v>0.05</v>
          </cell>
          <cell r="E6">
            <v>0.02</v>
          </cell>
        </row>
        <row r="7">
          <cell r="B7" t="str">
            <v>03</v>
          </cell>
          <cell r="C7" t="str">
            <v>- Sản xuất, vận tải, dịch vụ có gắn với hàng hóa, xây dựng có bao thầu nguyên vật liệu.</v>
          </cell>
          <cell r="D7">
            <v>0.03</v>
          </cell>
          <cell r="E7">
            <v>1.4999999999999999E-2</v>
          </cell>
        </row>
        <row r="8">
          <cell r="B8" t="str">
            <v>04</v>
          </cell>
          <cell r="C8" t="str">
            <v>- Hoạt động kinh doanh khác.</v>
          </cell>
          <cell r="D8">
            <v>0.02</v>
          </cell>
          <cell r="E8">
            <v>0.01</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 LẬP BỘ"/>
      <sheetName val="DS ĐÓNG LÔ"/>
      <sheetName val="Sheet1"/>
      <sheetName val="Sheet3"/>
    </sheetNames>
    <sheetDataSet>
      <sheetData sheetId="0">
        <row r="14">
          <cell r="C14" t="str">
            <v>4101334221</v>
          </cell>
          <cell r="D14" t="str">
            <v>Lý Phước Thọ</v>
          </cell>
          <cell r="E14" t="str">
            <v>Trung Tâm Thương Mại Quy Nhơn</v>
          </cell>
          <cell r="F14" t="str">
            <v>Bán vải</v>
          </cell>
          <cell r="G14">
            <v>74000000</v>
          </cell>
          <cell r="H14">
            <v>1110000</v>
          </cell>
          <cell r="I14">
            <v>740000</v>
          </cell>
          <cell r="J14">
            <v>370000</v>
          </cell>
          <cell r="K14">
            <v>0</v>
          </cell>
          <cell r="L14">
            <v>80000000</v>
          </cell>
          <cell r="M14">
            <v>1200000</v>
          </cell>
          <cell r="N14">
            <v>800000</v>
          </cell>
          <cell r="O14">
            <v>400000</v>
          </cell>
          <cell r="Q14">
            <v>80000000</v>
          </cell>
          <cell r="R14">
            <v>1200000</v>
          </cell>
          <cell r="S14">
            <v>800000</v>
          </cell>
          <cell r="T14">
            <v>400000</v>
          </cell>
          <cell r="U14">
            <v>0</v>
          </cell>
        </row>
        <row r="15">
          <cell r="C15" t="str">
            <v>4100647359</v>
          </cell>
          <cell r="D15" t="str">
            <v>Phan Đỗ Ngân Giang</v>
          </cell>
          <cell r="E15" t="str">
            <v>Lô C26, 27, 28, 29 Trung Tâm Thương Mại</v>
          </cell>
          <cell r="F15" t="str">
            <v>Vải sợi + Quần áo may sẳn</v>
          </cell>
          <cell r="G15">
            <v>220000000</v>
          </cell>
          <cell r="H15">
            <v>3300000</v>
          </cell>
          <cell r="I15">
            <v>2200000</v>
          </cell>
          <cell r="J15">
            <v>1100000</v>
          </cell>
          <cell r="K15">
            <v>0</v>
          </cell>
          <cell r="L15">
            <v>242000000</v>
          </cell>
          <cell r="M15">
            <v>3630000</v>
          </cell>
          <cell r="N15">
            <v>2420000</v>
          </cell>
          <cell r="O15">
            <v>1210000</v>
          </cell>
          <cell r="Q15">
            <v>242000000</v>
          </cell>
          <cell r="R15">
            <v>3630000</v>
          </cell>
          <cell r="S15">
            <v>2420000</v>
          </cell>
          <cell r="T15">
            <v>1210000</v>
          </cell>
          <cell r="U15">
            <v>0</v>
          </cell>
        </row>
        <row r="16">
          <cell r="C16" t="str">
            <v>8237797023</v>
          </cell>
          <cell r="D16" t="str">
            <v>Nguyễn Thị Ly Thương</v>
          </cell>
          <cell r="E16" t="str">
            <v>Trung Tâm Thương Mại Quy Nhơn</v>
          </cell>
          <cell r="F16" t="str">
            <v>bán đồ chơi trẻ em</v>
          </cell>
          <cell r="G16">
            <v>27830000</v>
          </cell>
          <cell r="H16">
            <v>417450</v>
          </cell>
          <cell r="I16">
            <v>278300</v>
          </cell>
          <cell r="J16">
            <v>139150</v>
          </cell>
          <cell r="K16">
            <v>0</v>
          </cell>
          <cell r="L16">
            <v>30600000</v>
          </cell>
          <cell r="M16">
            <v>459000</v>
          </cell>
          <cell r="N16">
            <v>306000</v>
          </cell>
          <cell r="O16">
            <v>153000</v>
          </cell>
          <cell r="Q16">
            <v>30600000</v>
          </cell>
          <cell r="R16">
            <v>459000</v>
          </cell>
          <cell r="S16">
            <v>306000</v>
          </cell>
          <cell r="T16">
            <v>153000</v>
          </cell>
          <cell r="U16">
            <v>0</v>
          </cell>
        </row>
        <row r="17">
          <cell r="C17" t="str">
            <v>4101138241</v>
          </cell>
          <cell r="D17" t="str">
            <v>Đinh Thị An</v>
          </cell>
          <cell r="E17" t="str">
            <v>Trung tâm thương mại Quy Nhơn</v>
          </cell>
          <cell r="F17" t="str">
            <v>Bán đồ trang sức bằng bạc ximạ</v>
          </cell>
          <cell r="G17">
            <v>42000000</v>
          </cell>
          <cell r="H17">
            <v>630000</v>
          </cell>
          <cell r="I17">
            <v>420000</v>
          </cell>
          <cell r="J17">
            <v>210000</v>
          </cell>
          <cell r="K17">
            <v>0</v>
          </cell>
          <cell r="L17">
            <v>46200000</v>
          </cell>
          <cell r="M17">
            <v>693000</v>
          </cell>
          <cell r="N17">
            <v>462000</v>
          </cell>
          <cell r="O17">
            <v>231000</v>
          </cell>
          <cell r="Q17">
            <v>46200000</v>
          </cell>
          <cell r="R17">
            <v>693000</v>
          </cell>
          <cell r="S17">
            <v>462000</v>
          </cell>
          <cell r="T17">
            <v>231000</v>
          </cell>
          <cell r="U17">
            <v>0</v>
          </cell>
        </row>
        <row r="18">
          <cell r="C18" t="str">
            <v>4100227562</v>
          </cell>
          <cell r="D18" t="str">
            <v>Nguyễn Thị Minh Hiền</v>
          </cell>
          <cell r="E18" t="str">
            <v>Trung tâm thương mại Quy Nhơn ( Lô A24+25)</v>
          </cell>
          <cell r="F18" t="str">
            <v>Bán đồng hồ</v>
          </cell>
          <cell r="G18">
            <v>53000000</v>
          </cell>
          <cell r="H18">
            <v>795000</v>
          </cell>
          <cell r="I18">
            <v>530000</v>
          </cell>
          <cell r="J18">
            <v>265000</v>
          </cell>
          <cell r="K18">
            <v>0</v>
          </cell>
          <cell r="L18">
            <v>53000000</v>
          </cell>
          <cell r="M18">
            <v>795000</v>
          </cell>
          <cell r="N18">
            <v>530000</v>
          </cell>
          <cell r="O18">
            <v>265000</v>
          </cell>
          <cell r="Q18">
            <v>53000000</v>
          </cell>
          <cell r="R18">
            <v>795000</v>
          </cell>
          <cell r="S18">
            <v>530000</v>
          </cell>
          <cell r="T18">
            <v>265000</v>
          </cell>
          <cell r="U18">
            <v>0</v>
          </cell>
        </row>
        <row r="19">
          <cell r="C19" t="str">
            <v>8848319214-001</v>
          </cell>
          <cell r="D19" t="str">
            <v>Trương Thị Hoài Xuân</v>
          </cell>
          <cell r="E19" t="str">
            <v>Lô AB 16,17a, 07 đường Lê Duẩn, Trung tâm Thương mại Quy Nhơ</v>
          </cell>
          <cell r="F19" t="str">
            <v xml:space="preserve">Bán lẻ hàng may mặc, giày dép, hàng da </v>
          </cell>
          <cell r="G19">
            <v>27500000</v>
          </cell>
          <cell r="H19">
            <v>412500</v>
          </cell>
          <cell r="I19">
            <v>275000</v>
          </cell>
          <cell r="J19">
            <v>137500</v>
          </cell>
          <cell r="K19">
            <v>0</v>
          </cell>
          <cell r="L19">
            <v>31000000</v>
          </cell>
          <cell r="M19">
            <v>465000</v>
          </cell>
          <cell r="N19">
            <v>310000</v>
          </cell>
          <cell r="O19">
            <v>155000</v>
          </cell>
          <cell r="Q19">
            <v>31000000</v>
          </cell>
          <cell r="R19">
            <v>465000</v>
          </cell>
          <cell r="S19">
            <v>310000</v>
          </cell>
          <cell r="T19">
            <v>155000</v>
          </cell>
          <cell r="U19">
            <v>0</v>
          </cell>
        </row>
        <row r="20">
          <cell r="C20" t="str">
            <v>8175177394</v>
          </cell>
          <cell r="D20" t="str">
            <v>Nguyễn Thị Như Phượng</v>
          </cell>
          <cell r="E20" t="str">
            <v>Trung Tâm Thương Mại Quy Nhơn</v>
          </cell>
          <cell r="F20" t="str">
            <v>bán quần áo</v>
          </cell>
          <cell r="G20">
            <v>16200000</v>
          </cell>
          <cell r="H20">
            <v>243000</v>
          </cell>
          <cell r="I20">
            <v>162000</v>
          </cell>
          <cell r="J20">
            <v>81000</v>
          </cell>
          <cell r="K20">
            <v>0</v>
          </cell>
          <cell r="L20">
            <v>18000000</v>
          </cell>
          <cell r="M20">
            <v>270000</v>
          </cell>
          <cell r="N20">
            <v>180000</v>
          </cell>
          <cell r="O20">
            <v>90000</v>
          </cell>
          <cell r="Q20">
            <v>18000000</v>
          </cell>
          <cell r="R20">
            <v>270000</v>
          </cell>
          <cell r="S20">
            <v>180000</v>
          </cell>
          <cell r="T20">
            <v>90000</v>
          </cell>
          <cell r="U20">
            <v>0</v>
          </cell>
        </row>
        <row r="21">
          <cell r="C21" t="str">
            <v>4101227075</v>
          </cell>
          <cell r="D21" t="str">
            <v>Trần Đạo Minh</v>
          </cell>
          <cell r="E21" t="str">
            <v>Trung Tâm Thương Mại Quy Nhơn</v>
          </cell>
          <cell r="F21" t="str">
            <v>Bán vải sợi</v>
          </cell>
          <cell r="G21">
            <v>50900000</v>
          </cell>
          <cell r="H21">
            <v>763500</v>
          </cell>
          <cell r="I21">
            <v>509000</v>
          </cell>
          <cell r="J21">
            <v>254500</v>
          </cell>
          <cell r="K21">
            <v>0</v>
          </cell>
          <cell r="L21">
            <v>56000000</v>
          </cell>
          <cell r="M21">
            <v>840000</v>
          </cell>
          <cell r="N21">
            <v>560000</v>
          </cell>
          <cell r="O21">
            <v>280000</v>
          </cell>
          <cell r="Q21">
            <v>56000000</v>
          </cell>
          <cell r="R21">
            <v>840000</v>
          </cell>
          <cell r="S21">
            <v>560000</v>
          </cell>
          <cell r="T21">
            <v>280000</v>
          </cell>
          <cell r="U21">
            <v>0</v>
          </cell>
        </row>
        <row r="22">
          <cell r="C22" t="str">
            <v>4101333764</v>
          </cell>
          <cell r="D22" t="str">
            <v>Đỗ Thị Kim Đính</v>
          </cell>
          <cell r="E22" t="str">
            <v>Trung Tâm Thương Mại Quy Nhơn</v>
          </cell>
          <cell r="F22" t="str">
            <v>Bán vải sợi</v>
          </cell>
          <cell r="G22">
            <v>66000000</v>
          </cell>
          <cell r="H22">
            <v>990000</v>
          </cell>
          <cell r="I22">
            <v>660000</v>
          </cell>
          <cell r="J22">
            <v>330000</v>
          </cell>
          <cell r="K22">
            <v>0</v>
          </cell>
          <cell r="L22">
            <v>72600000</v>
          </cell>
          <cell r="M22">
            <v>1089000</v>
          </cell>
          <cell r="N22">
            <v>726000</v>
          </cell>
          <cell r="O22">
            <v>363000</v>
          </cell>
          <cell r="Q22">
            <v>72600000</v>
          </cell>
          <cell r="R22">
            <v>1089000</v>
          </cell>
          <cell r="S22">
            <v>726000</v>
          </cell>
          <cell r="T22">
            <v>363000</v>
          </cell>
          <cell r="U22">
            <v>0</v>
          </cell>
        </row>
        <row r="23">
          <cell r="C23" t="str">
            <v>4100607451</v>
          </cell>
          <cell r="D23" t="str">
            <v>Võ An Toàn</v>
          </cell>
          <cell r="E23" t="str">
            <v>Lô GF4 Tầng trệt, Trung Tâm TM Quy Nhơn</v>
          </cell>
          <cell r="F23" t="str">
            <v>Mua bán đồ lưu niệm, đồ chơi trẻ em, nước hoa và mũ, nón. (01/03/2017)</v>
          </cell>
          <cell r="G23">
            <v>53700000</v>
          </cell>
          <cell r="H23">
            <v>805500</v>
          </cell>
          <cell r="I23">
            <v>537000</v>
          </cell>
          <cell r="J23">
            <v>268500</v>
          </cell>
          <cell r="K23">
            <v>0</v>
          </cell>
          <cell r="L23">
            <v>0</v>
          </cell>
          <cell r="M23">
            <v>0</v>
          </cell>
          <cell r="N23">
            <v>0</v>
          </cell>
          <cell r="O23">
            <v>0</v>
          </cell>
          <cell r="Q23">
            <v>0</v>
          </cell>
          <cell r="R23">
            <v>0</v>
          </cell>
          <cell r="S23">
            <v>0</v>
          </cell>
          <cell r="T23">
            <v>0</v>
          </cell>
          <cell r="U23">
            <v>0</v>
          </cell>
        </row>
        <row r="24">
          <cell r="C24" t="str">
            <v>4101186781</v>
          </cell>
          <cell r="D24" t="str">
            <v>Nguyễn Quốc Huy</v>
          </cell>
          <cell r="E24" t="str">
            <v>07 Lê Duẩn</v>
          </cell>
          <cell r="F24" t="str">
            <v>mua bán đồng hồ</v>
          </cell>
          <cell r="G24">
            <v>23800000</v>
          </cell>
          <cell r="H24">
            <v>357000</v>
          </cell>
          <cell r="I24">
            <v>238000</v>
          </cell>
          <cell r="J24">
            <v>119000</v>
          </cell>
          <cell r="K24">
            <v>0</v>
          </cell>
          <cell r="L24">
            <v>26000000</v>
          </cell>
          <cell r="M24">
            <v>390000</v>
          </cell>
          <cell r="N24">
            <v>260000</v>
          </cell>
          <cell r="O24">
            <v>130000</v>
          </cell>
          <cell r="Q24">
            <v>26000000</v>
          </cell>
          <cell r="R24">
            <v>390000</v>
          </cell>
          <cell r="S24">
            <v>260000</v>
          </cell>
          <cell r="T24">
            <v>130000</v>
          </cell>
          <cell r="U24">
            <v>0</v>
          </cell>
        </row>
        <row r="25">
          <cell r="C25" t="str">
            <v>4100559141</v>
          </cell>
          <cell r="D25" t="str">
            <v>Lê Minh Mính</v>
          </cell>
          <cell r="E25" t="str">
            <v>07 Lê Duẩn</v>
          </cell>
          <cell r="F25" t="str">
            <v>mua bán đồng hồ và mắt kính thời trang</v>
          </cell>
          <cell r="G25">
            <v>17000000</v>
          </cell>
          <cell r="H25">
            <v>255000</v>
          </cell>
          <cell r="I25">
            <v>170000</v>
          </cell>
          <cell r="J25">
            <v>85000</v>
          </cell>
          <cell r="K25">
            <v>0</v>
          </cell>
          <cell r="L25">
            <v>20000000</v>
          </cell>
          <cell r="M25">
            <v>300000</v>
          </cell>
          <cell r="N25">
            <v>200000</v>
          </cell>
          <cell r="O25">
            <v>100000</v>
          </cell>
          <cell r="Q25">
            <v>20000000</v>
          </cell>
          <cell r="R25">
            <v>300000</v>
          </cell>
          <cell r="S25">
            <v>200000</v>
          </cell>
          <cell r="T25">
            <v>100000</v>
          </cell>
          <cell r="U25">
            <v>0</v>
          </cell>
        </row>
        <row r="26">
          <cell r="C26" t="str">
            <v>8106396846</v>
          </cell>
          <cell r="D26" t="str">
            <v>Đặng Phương Uyên</v>
          </cell>
          <cell r="E26" t="str">
            <v>Lô A16 Khu Shop cao cấp TTTM Quy Nhơn</v>
          </cell>
          <cell r="F26" t="str">
            <v>Mua bán giày, dép, túi xách, ví, nịt, quẹt ga, zippo</v>
          </cell>
          <cell r="G26">
            <v>24000000</v>
          </cell>
          <cell r="H26">
            <v>360000</v>
          </cell>
          <cell r="I26">
            <v>240000</v>
          </cell>
          <cell r="J26">
            <v>120000</v>
          </cell>
          <cell r="K26">
            <v>0</v>
          </cell>
          <cell r="L26">
            <v>24000000</v>
          </cell>
          <cell r="M26">
            <v>360000</v>
          </cell>
          <cell r="N26">
            <v>240000</v>
          </cell>
          <cell r="O26">
            <v>120000</v>
          </cell>
          <cell r="Q26">
            <v>24000000</v>
          </cell>
          <cell r="R26">
            <v>360000</v>
          </cell>
          <cell r="S26">
            <v>240000</v>
          </cell>
          <cell r="T26">
            <v>120000</v>
          </cell>
          <cell r="U26">
            <v>0</v>
          </cell>
        </row>
        <row r="27">
          <cell r="C27" t="str">
            <v>4101507259</v>
          </cell>
          <cell r="D27" t="str">
            <v>Hồ Thị Phương Thanh</v>
          </cell>
          <cell r="E27" t="str">
            <v>Trung Tâm Thương Mại Quy Nhơn</v>
          </cell>
          <cell r="F27" t="str">
            <v>Mua bán hàng hải sản khô</v>
          </cell>
          <cell r="G27">
            <v>18100000</v>
          </cell>
          <cell r="H27">
            <v>271500</v>
          </cell>
          <cell r="I27">
            <v>181000</v>
          </cell>
          <cell r="J27">
            <v>90500</v>
          </cell>
          <cell r="K27">
            <v>0</v>
          </cell>
          <cell r="L27">
            <v>20000000</v>
          </cell>
          <cell r="M27">
            <v>300000</v>
          </cell>
          <cell r="N27">
            <v>200000</v>
          </cell>
          <cell r="O27">
            <v>100000</v>
          </cell>
          <cell r="Q27">
            <v>20000000</v>
          </cell>
          <cell r="R27">
            <v>300000</v>
          </cell>
          <cell r="S27">
            <v>200000</v>
          </cell>
          <cell r="T27">
            <v>100000</v>
          </cell>
          <cell r="U27">
            <v>0</v>
          </cell>
        </row>
        <row r="28">
          <cell r="C28" t="str">
            <v>4101407215</v>
          </cell>
          <cell r="D28" t="str">
            <v>Trịnh Thị Kiều Loan</v>
          </cell>
          <cell r="E28" t="str">
            <v>Lô A (1+2) Trung Tâm Thương Mại Quy Nhơn</v>
          </cell>
          <cell r="F28" t="str">
            <v>Mua bán hàng lưu niệm, đá phong thủy, đồ gỗ, quần áo</v>
          </cell>
          <cell r="G28">
            <v>96300000</v>
          </cell>
          <cell r="H28">
            <v>1444500</v>
          </cell>
          <cell r="I28">
            <v>963000</v>
          </cell>
          <cell r="J28">
            <v>481500</v>
          </cell>
          <cell r="K28">
            <v>0</v>
          </cell>
          <cell r="L28">
            <v>97000000</v>
          </cell>
          <cell r="M28">
            <v>1455000</v>
          </cell>
          <cell r="N28">
            <v>970000</v>
          </cell>
          <cell r="O28">
            <v>485000</v>
          </cell>
          <cell r="Q28">
            <v>97000000</v>
          </cell>
          <cell r="R28">
            <v>1455000</v>
          </cell>
          <cell r="S28">
            <v>970000</v>
          </cell>
          <cell r="T28">
            <v>485000</v>
          </cell>
          <cell r="U28">
            <v>0</v>
          </cell>
        </row>
        <row r="29">
          <cell r="C29" t="str">
            <v>4101353714</v>
          </cell>
          <cell r="D29" t="str">
            <v>Nguyễn Thị Cúc</v>
          </cell>
          <cell r="E29" t="str">
            <v>Lô SM D1-2 Trung tâm thương mại Quy Nhơn</v>
          </cell>
          <cell r="F29" t="str">
            <v>Mua bán hàng tạp hoá, mỹ phẩm</v>
          </cell>
          <cell r="G29">
            <v>24000000</v>
          </cell>
          <cell r="H29">
            <v>360000</v>
          </cell>
          <cell r="I29">
            <v>240000</v>
          </cell>
          <cell r="J29">
            <v>120000</v>
          </cell>
          <cell r="K29">
            <v>0</v>
          </cell>
          <cell r="L29">
            <v>24000000</v>
          </cell>
          <cell r="M29">
            <v>360000</v>
          </cell>
          <cell r="N29">
            <v>240000</v>
          </cell>
          <cell r="O29">
            <v>120000</v>
          </cell>
          <cell r="Q29">
            <v>24000000</v>
          </cell>
          <cell r="R29">
            <v>360000</v>
          </cell>
          <cell r="S29">
            <v>240000</v>
          </cell>
          <cell r="T29">
            <v>120000</v>
          </cell>
          <cell r="U29">
            <v>0</v>
          </cell>
        </row>
        <row r="30">
          <cell r="C30" t="str">
            <v>8024182089</v>
          </cell>
          <cell r="D30" t="str">
            <v>Đào Thị Lệ Tú</v>
          </cell>
          <cell r="E30" t="str">
            <v>Trung Tâm Thương Mại Quy Nhơn</v>
          </cell>
          <cell r="F30" t="str">
            <v>Mua bán nhân sâm linh chi, rượu sâm và các loại thực phẩm chức năng</v>
          </cell>
          <cell r="G30">
            <v>18000000</v>
          </cell>
          <cell r="H30">
            <v>270000</v>
          </cell>
          <cell r="I30">
            <v>180000</v>
          </cell>
          <cell r="J30">
            <v>90000</v>
          </cell>
          <cell r="K30">
            <v>0</v>
          </cell>
          <cell r="L30">
            <v>20000000</v>
          </cell>
          <cell r="M30">
            <v>300000</v>
          </cell>
          <cell r="N30">
            <v>200000</v>
          </cell>
          <cell r="O30">
            <v>100000</v>
          </cell>
          <cell r="Q30">
            <v>20000000</v>
          </cell>
          <cell r="R30">
            <v>300000</v>
          </cell>
          <cell r="S30">
            <v>200000</v>
          </cell>
          <cell r="T30">
            <v>100000</v>
          </cell>
          <cell r="U30">
            <v>0</v>
          </cell>
        </row>
        <row r="31">
          <cell r="C31" t="str">
            <v>4101428871</v>
          </cell>
          <cell r="D31" t="str">
            <v>Bùi Thị Kim Thảo</v>
          </cell>
          <cell r="E31" t="str">
            <v>Lô B39/A Trung tâm thương mại Quy Nhơn</v>
          </cell>
          <cell r="F31" t="str">
            <v>Mua bán nữ trang bạc cao cấp</v>
          </cell>
          <cell r="G31">
            <v>58800000</v>
          </cell>
          <cell r="H31">
            <v>882000</v>
          </cell>
          <cell r="I31">
            <v>588000</v>
          </cell>
          <cell r="J31">
            <v>294000</v>
          </cell>
          <cell r="K31">
            <v>0</v>
          </cell>
          <cell r="L31">
            <v>63000000</v>
          </cell>
          <cell r="M31">
            <v>945000</v>
          </cell>
          <cell r="N31">
            <v>630000</v>
          </cell>
          <cell r="O31">
            <v>315000</v>
          </cell>
          <cell r="Q31">
            <v>63000000</v>
          </cell>
          <cell r="R31">
            <v>945000</v>
          </cell>
          <cell r="S31">
            <v>630000</v>
          </cell>
          <cell r="T31">
            <v>315000</v>
          </cell>
          <cell r="U31">
            <v>0</v>
          </cell>
        </row>
        <row r="32">
          <cell r="C32" t="str">
            <v>4100646789</v>
          </cell>
          <cell r="D32" t="str">
            <v>Lê Thị Thanh Hoa</v>
          </cell>
          <cell r="E32" t="str">
            <v>Lô C11+C12 Trung Tâm Thương Mại Quy Nhơn</v>
          </cell>
          <cell r="F32" t="str">
            <v>mua bán quần áo</v>
          </cell>
          <cell r="G32">
            <v>26000000</v>
          </cell>
          <cell r="H32">
            <v>390000</v>
          </cell>
          <cell r="I32">
            <v>260000</v>
          </cell>
          <cell r="J32">
            <v>130000</v>
          </cell>
          <cell r="K32">
            <v>0</v>
          </cell>
          <cell r="L32">
            <v>26000000</v>
          </cell>
          <cell r="M32">
            <v>390000</v>
          </cell>
          <cell r="N32">
            <v>260000</v>
          </cell>
          <cell r="O32">
            <v>130000</v>
          </cell>
          <cell r="Q32">
            <v>26000000</v>
          </cell>
          <cell r="R32">
            <v>390000</v>
          </cell>
          <cell r="S32">
            <v>260000</v>
          </cell>
          <cell r="T32">
            <v>130000</v>
          </cell>
          <cell r="U32">
            <v>0</v>
          </cell>
        </row>
        <row r="33">
          <cell r="C33" t="str">
            <v>4100647616</v>
          </cell>
          <cell r="D33" t="str">
            <v>Nguyễn Thị Thanh Tâm</v>
          </cell>
          <cell r="E33" t="str">
            <v>lô 19, 20 TTTM Quy NHơn, 07 Lê Duẩn</v>
          </cell>
          <cell r="F33" t="str">
            <v>mua bán quần áo</v>
          </cell>
          <cell r="G33">
            <v>13000000</v>
          </cell>
          <cell r="H33">
            <v>195000</v>
          </cell>
          <cell r="I33">
            <v>130000</v>
          </cell>
          <cell r="J33">
            <v>65000</v>
          </cell>
          <cell r="K33">
            <v>0</v>
          </cell>
          <cell r="L33">
            <v>14000000</v>
          </cell>
          <cell r="M33">
            <v>210000</v>
          </cell>
          <cell r="N33">
            <v>140000</v>
          </cell>
          <cell r="O33">
            <v>70000</v>
          </cell>
          <cell r="Q33">
            <v>14000000</v>
          </cell>
          <cell r="R33">
            <v>210000</v>
          </cell>
          <cell r="S33">
            <v>140000</v>
          </cell>
          <cell r="T33">
            <v>70000</v>
          </cell>
          <cell r="U33">
            <v>0</v>
          </cell>
        </row>
        <row r="34">
          <cell r="C34" t="str">
            <v>4101545896</v>
          </cell>
          <cell r="D34" t="str">
            <v>Nguyễn Thị Bích Hà</v>
          </cell>
          <cell r="E34" t="str">
            <v>Lô A6 TTTM Hoàn Cầu</v>
          </cell>
          <cell r="F34" t="str">
            <v>Mua bán quần áo</v>
          </cell>
          <cell r="G34">
            <v>18334000</v>
          </cell>
          <cell r="H34">
            <v>275010</v>
          </cell>
          <cell r="I34">
            <v>183340</v>
          </cell>
          <cell r="J34">
            <v>91670</v>
          </cell>
          <cell r="K34">
            <v>0</v>
          </cell>
          <cell r="L34">
            <v>22000000</v>
          </cell>
          <cell r="M34">
            <v>330000</v>
          </cell>
          <cell r="N34">
            <v>220000</v>
          </cell>
          <cell r="O34">
            <v>110000</v>
          </cell>
          <cell r="Q34">
            <v>22000000</v>
          </cell>
          <cell r="R34">
            <v>330000</v>
          </cell>
          <cell r="S34">
            <v>220000</v>
          </cell>
          <cell r="T34">
            <v>110000</v>
          </cell>
          <cell r="U34">
            <v>0</v>
          </cell>
        </row>
        <row r="35">
          <cell r="C35" t="str">
            <v>4100515465</v>
          </cell>
          <cell r="D35" t="str">
            <v>Trần Thị Mỹ Khánh</v>
          </cell>
          <cell r="E35" t="str">
            <v>Trung tâm Thương mại Quy nhơn</v>
          </cell>
          <cell r="F35" t="str">
            <v>mua bán quần áo, hàng da, va ly, túi xách, dép, mũ...</v>
          </cell>
          <cell r="G35">
            <v>158235000</v>
          </cell>
          <cell r="H35">
            <v>2373525</v>
          </cell>
          <cell r="I35">
            <v>1582350</v>
          </cell>
          <cell r="J35">
            <v>791175</v>
          </cell>
          <cell r="K35">
            <v>0</v>
          </cell>
          <cell r="L35">
            <v>164000000</v>
          </cell>
          <cell r="M35">
            <v>2460000</v>
          </cell>
          <cell r="N35">
            <v>1640000</v>
          </cell>
          <cell r="O35">
            <v>820000</v>
          </cell>
          <cell r="Q35">
            <v>164000000</v>
          </cell>
          <cell r="R35">
            <v>2460000</v>
          </cell>
          <cell r="S35">
            <v>1640000</v>
          </cell>
          <cell r="T35">
            <v>820000</v>
          </cell>
          <cell r="U35">
            <v>0</v>
          </cell>
        </row>
        <row r="36">
          <cell r="C36" t="str">
            <v>8306184870</v>
          </cell>
          <cell r="D36" t="str">
            <v>Phạm Như Hoàng Minh</v>
          </cell>
          <cell r="E36" t="str">
            <v>Lô SMA1_2 Trung tâm thương mại Quy Nhơn</v>
          </cell>
          <cell r="F36" t="str">
            <v>Mua bán tạp hóa, mỹ phẩm</v>
          </cell>
          <cell r="G36">
            <v>28749600</v>
          </cell>
          <cell r="H36">
            <v>431244</v>
          </cell>
          <cell r="I36">
            <v>287496</v>
          </cell>
          <cell r="J36">
            <v>143748</v>
          </cell>
          <cell r="K36">
            <v>0</v>
          </cell>
          <cell r="L36">
            <v>31800000</v>
          </cell>
          <cell r="M36">
            <v>477000</v>
          </cell>
          <cell r="N36">
            <v>318000</v>
          </cell>
          <cell r="O36">
            <v>159000</v>
          </cell>
          <cell r="Q36">
            <v>31800000</v>
          </cell>
          <cell r="R36">
            <v>477000</v>
          </cell>
          <cell r="S36">
            <v>318000</v>
          </cell>
          <cell r="T36">
            <v>159000</v>
          </cell>
          <cell r="U36">
            <v>0</v>
          </cell>
        </row>
        <row r="37">
          <cell r="C37" t="str">
            <v>8402228792</v>
          </cell>
          <cell r="D37" t="str">
            <v>Nguyễn Phú Thành</v>
          </cell>
          <cell r="E37" t="str">
            <v>Lô A2-5 Trung Tâm Thương Mại Quy Nhơn</v>
          </cell>
          <cell r="F37" t="str">
            <v>mua bán và đóng gói thực phẩm nông lâm thủy hải sản và đóng gói bánh kẹo các loại và hàng lưu niệm, rượu nội các loại.</v>
          </cell>
          <cell r="G37">
            <v>42873600</v>
          </cell>
          <cell r="H37">
            <v>643104</v>
          </cell>
          <cell r="I37">
            <v>428736</v>
          </cell>
          <cell r="J37">
            <v>214368</v>
          </cell>
          <cell r="K37">
            <v>0</v>
          </cell>
          <cell r="L37">
            <v>50000000</v>
          </cell>
          <cell r="M37">
            <v>750000</v>
          </cell>
          <cell r="N37">
            <v>500000</v>
          </cell>
          <cell r="O37">
            <v>250000</v>
          </cell>
          <cell r="Q37">
            <v>50000000</v>
          </cell>
          <cell r="R37">
            <v>750000</v>
          </cell>
          <cell r="S37">
            <v>500000</v>
          </cell>
          <cell r="T37">
            <v>250000</v>
          </cell>
          <cell r="U37">
            <v>0</v>
          </cell>
        </row>
        <row r="38">
          <cell r="C38" t="str">
            <v>4101318533</v>
          </cell>
          <cell r="D38" t="str">
            <v>Ngô Hồng Lạc</v>
          </cell>
          <cell r="E38" t="str">
            <v>Lô C1 Trung tâm thương mại Quy Nhơn</v>
          </cell>
          <cell r="F38" t="str">
            <v>Mua bán vải sợi</v>
          </cell>
          <cell r="G38">
            <v>67000000</v>
          </cell>
          <cell r="H38">
            <v>1005000</v>
          </cell>
          <cell r="I38">
            <v>670000</v>
          </cell>
          <cell r="J38">
            <v>335000</v>
          </cell>
          <cell r="K38">
            <v>0</v>
          </cell>
          <cell r="L38">
            <v>76000000</v>
          </cell>
          <cell r="M38">
            <v>1140000</v>
          </cell>
          <cell r="N38">
            <v>760000</v>
          </cell>
          <cell r="O38">
            <v>380000</v>
          </cell>
          <cell r="Q38">
            <v>76000000</v>
          </cell>
          <cell r="R38">
            <v>1140000</v>
          </cell>
          <cell r="S38">
            <v>760000</v>
          </cell>
          <cell r="T38">
            <v>380000</v>
          </cell>
          <cell r="U38">
            <v>0</v>
          </cell>
        </row>
        <row r="39">
          <cell r="C39" t="str">
            <v>8112720272</v>
          </cell>
          <cell r="D39" t="str">
            <v>Phan Minh Tri</v>
          </cell>
          <cell r="E39" t="str">
            <v>Lô D3, D4 Trung tâm Thương mại Quy Nhơn</v>
          </cell>
          <cell r="F39" t="str">
            <v>Mua bán vải sợi</v>
          </cell>
          <cell r="G39">
            <v>50715000</v>
          </cell>
          <cell r="H39">
            <v>760725</v>
          </cell>
          <cell r="I39">
            <v>507150</v>
          </cell>
          <cell r="J39">
            <v>253575</v>
          </cell>
          <cell r="K39">
            <v>0</v>
          </cell>
          <cell r="L39">
            <v>51000000</v>
          </cell>
          <cell r="M39">
            <v>765000</v>
          </cell>
          <cell r="N39">
            <v>510000</v>
          </cell>
          <cell r="O39">
            <v>255000</v>
          </cell>
          <cell r="Q39">
            <v>51000000</v>
          </cell>
          <cell r="R39">
            <v>765000</v>
          </cell>
          <cell r="S39">
            <v>510000</v>
          </cell>
          <cell r="T39">
            <v>255000</v>
          </cell>
          <cell r="U39">
            <v>0</v>
          </cell>
        </row>
        <row r="40">
          <cell r="C40" t="str">
            <v>4100431864</v>
          </cell>
          <cell r="D40" t="str">
            <v>Đỗ Thị Phương Thuỳ</v>
          </cell>
          <cell r="E40" t="str">
            <v>lô C25, 26, 27a khu thời trang TTTM Quy Nhơn 07 Lê Duẩn</v>
          </cell>
          <cell r="F40" t="str">
            <v>Tạp hoá mỹ phẩm</v>
          </cell>
          <cell r="G40">
            <v>23320000</v>
          </cell>
          <cell r="H40">
            <v>349800</v>
          </cell>
          <cell r="I40">
            <v>233200</v>
          </cell>
          <cell r="J40">
            <v>116600</v>
          </cell>
          <cell r="K40">
            <v>0</v>
          </cell>
          <cell r="L40">
            <v>25800000</v>
          </cell>
          <cell r="M40">
            <v>387000</v>
          </cell>
          <cell r="N40">
            <v>258000</v>
          </cell>
          <cell r="O40">
            <v>129000</v>
          </cell>
          <cell r="Q40">
            <v>25800000</v>
          </cell>
          <cell r="R40">
            <v>387000</v>
          </cell>
          <cell r="S40">
            <v>258000</v>
          </cell>
          <cell r="T40">
            <v>129000</v>
          </cell>
          <cell r="U40">
            <v>0</v>
          </cell>
        </row>
        <row r="41">
          <cell r="C41" t="str">
            <v>4100235524-001</v>
          </cell>
          <cell r="D41" t="str">
            <v>Phan Thanh Giang</v>
          </cell>
          <cell r="E41" t="str">
            <v>Lô A25, 26 Trung tâm thương mại Quy Nhơn</v>
          </cell>
          <cell r="F41" t="str">
            <v>Vải sợi</v>
          </cell>
          <cell r="G41">
            <v>35000000</v>
          </cell>
          <cell r="H41">
            <v>525000</v>
          </cell>
          <cell r="I41">
            <v>350000</v>
          </cell>
          <cell r="J41">
            <v>175000</v>
          </cell>
          <cell r="K41">
            <v>0</v>
          </cell>
          <cell r="L41">
            <v>385600000</v>
          </cell>
          <cell r="M41">
            <v>5784000</v>
          </cell>
          <cell r="N41">
            <v>3856000</v>
          </cell>
          <cell r="O41">
            <v>1928000</v>
          </cell>
          <cell r="Q41">
            <v>385600000</v>
          </cell>
          <cell r="R41">
            <v>5784000</v>
          </cell>
          <cell r="S41">
            <v>3856000</v>
          </cell>
          <cell r="T41">
            <v>1928000</v>
          </cell>
          <cell r="U41">
            <v>0</v>
          </cell>
        </row>
        <row r="42">
          <cell r="C42" t="str">
            <v>4100301992</v>
          </cell>
          <cell r="D42" t="str">
            <v>Nguyễn Thị Hiền</v>
          </cell>
          <cell r="E42" t="str">
            <v>07 Lê Duẩn</v>
          </cell>
          <cell r="F42" t="str">
            <v>Mua bán hàng điện thoại, điện máy, điện tử, ...</v>
          </cell>
          <cell r="G42">
            <v>30425000</v>
          </cell>
          <cell r="H42">
            <v>947250</v>
          </cell>
          <cell r="I42">
            <v>661250</v>
          </cell>
          <cell r="J42">
            <v>286000</v>
          </cell>
          <cell r="K42">
            <v>0</v>
          </cell>
          <cell r="L42">
            <v>36000000</v>
          </cell>
          <cell r="M42">
            <v>1145000</v>
          </cell>
          <cell r="N42">
            <v>800000</v>
          </cell>
          <cell r="O42">
            <v>345000</v>
          </cell>
          <cell r="Q42">
            <v>36000000</v>
          </cell>
          <cell r="R42">
            <v>1145000</v>
          </cell>
          <cell r="S42">
            <v>800000</v>
          </cell>
          <cell r="T42">
            <v>345000</v>
          </cell>
          <cell r="U42">
            <v>0</v>
          </cell>
        </row>
        <row r="43">
          <cell r="C43" t="str">
            <v/>
          </cell>
          <cell r="D43" t="str">
            <v>Mua bán hàng điện thoại</v>
          </cell>
          <cell r="G43">
            <v>21500000</v>
          </cell>
          <cell r="H43">
            <v>322500</v>
          </cell>
          <cell r="I43">
            <v>215000</v>
          </cell>
          <cell r="J43">
            <v>107500</v>
          </cell>
          <cell r="L43">
            <v>25000000</v>
          </cell>
          <cell r="M43">
            <v>375000</v>
          </cell>
          <cell r="N43">
            <v>250000</v>
          </cell>
          <cell r="O43">
            <v>125000</v>
          </cell>
          <cell r="Q43">
            <v>25000000</v>
          </cell>
          <cell r="R43">
            <v>375000</v>
          </cell>
          <cell r="S43">
            <v>250000</v>
          </cell>
          <cell r="T43">
            <v>125000</v>
          </cell>
        </row>
        <row r="44">
          <cell r="C44" t="str">
            <v/>
          </cell>
          <cell r="D44" t="str">
            <v>SC điện thoại</v>
          </cell>
          <cell r="G44">
            <v>8925000</v>
          </cell>
          <cell r="H44">
            <v>624750</v>
          </cell>
          <cell r="I44">
            <v>446250</v>
          </cell>
          <cell r="J44">
            <v>178500</v>
          </cell>
          <cell r="L44">
            <v>11000000</v>
          </cell>
          <cell r="M44">
            <v>770000</v>
          </cell>
          <cell r="N44">
            <v>550000</v>
          </cell>
          <cell r="O44">
            <v>220000</v>
          </cell>
          <cell r="Q44">
            <v>11000000</v>
          </cell>
          <cell r="R44">
            <v>770000</v>
          </cell>
          <cell r="S44">
            <v>550000</v>
          </cell>
          <cell r="T44">
            <v>220000</v>
          </cell>
        </row>
        <row r="45">
          <cell r="C45" t="str">
            <v>NGÀNH SẢN XUẤT, VẬN TẢI, DV CÓ GẮN VỚI HH, XD CÓ BAO THẦU NVL:</v>
          </cell>
          <cell r="R45">
            <v>19638000</v>
          </cell>
        </row>
        <row r="46">
          <cell r="C46" t="str">
            <v>NGÀNH GIẢI KHÁT - ĂN UỐNG</v>
          </cell>
          <cell r="G46">
            <v>235225000</v>
          </cell>
          <cell r="H46">
            <v>9925125</v>
          </cell>
          <cell r="I46">
            <v>6616750</v>
          </cell>
          <cell r="J46">
            <v>3308375</v>
          </cell>
          <cell r="K46">
            <v>0</v>
          </cell>
          <cell r="L46">
            <v>218200000</v>
          </cell>
          <cell r="M46">
            <v>9819000</v>
          </cell>
          <cell r="N46">
            <v>6546000</v>
          </cell>
          <cell r="O46">
            <v>3273000</v>
          </cell>
          <cell r="P46">
            <v>0</v>
          </cell>
          <cell r="Q46">
            <v>218200000</v>
          </cell>
          <cell r="R46">
            <v>9819000</v>
          </cell>
          <cell r="S46">
            <v>6546000</v>
          </cell>
          <cell r="T46">
            <v>3273000</v>
          </cell>
          <cell r="U46">
            <v>0</v>
          </cell>
        </row>
        <row r="47">
          <cell r="C47" t="str">
            <v>8522356468</v>
          </cell>
          <cell r="D47" t="str">
            <v>Đỗ Nhật Quỳnh</v>
          </cell>
          <cell r="E47" t="str">
            <v>07 Lê Duẩn</v>
          </cell>
          <cell r="F47" t="str">
            <v>Dịch vụ ăn uống</v>
          </cell>
          <cell r="G47">
            <v>26000000</v>
          </cell>
          <cell r="H47">
            <v>1170000</v>
          </cell>
          <cell r="I47">
            <v>780000</v>
          </cell>
          <cell r="J47">
            <v>390000</v>
          </cell>
          <cell r="K47">
            <v>0</v>
          </cell>
          <cell r="L47">
            <v>26000000</v>
          </cell>
          <cell r="M47">
            <v>1170000</v>
          </cell>
          <cell r="N47">
            <v>780000</v>
          </cell>
          <cell r="O47">
            <v>390000</v>
          </cell>
          <cell r="Q47">
            <v>26000000</v>
          </cell>
          <cell r="R47">
            <v>1170000</v>
          </cell>
          <cell r="S47">
            <v>780000</v>
          </cell>
          <cell r="T47">
            <v>390000</v>
          </cell>
          <cell r="U47">
            <v>0</v>
          </cell>
        </row>
        <row r="48">
          <cell r="C48" t="str">
            <v>4101548495-001</v>
          </cell>
          <cell r="D48" t="str">
            <v>Hồ Tiến Đạt</v>
          </cell>
          <cell r="E48" t="str">
            <v>lô SR16-17 tại TTTM Quy Nhơn, 07 Nguyễn Tất Thành</v>
          </cell>
          <cell r="F48" t="str">
            <v>dịch vụ ăn uống và giải trí (CEO ZONE)</v>
          </cell>
          <cell r="G48">
            <v>28000000</v>
          </cell>
          <cell r="H48">
            <v>1260000</v>
          </cell>
          <cell r="I48">
            <v>840000</v>
          </cell>
          <cell r="J48">
            <v>420000</v>
          </cell>
          <cell r="K48">
            <v>0</v>
          </cell>
          <cell r="L48">
            <v>0</v>
          </cell>
          <cell r="M48">
            <v>0</v>
          </cell>
          <cell r="N48">
            <v>0</v>
          </cell>
          <cell r="O48">
            <v>0</v>
          </cell>
          <cell r="P48">
            <v>0</v>
          </cell>
          <cell r="Q48">
            <v>0</v>
          </cell>
          <cell r="R48">
            <v>0</v>
          </cell>
          <cell r="S48">
            <v>0</v>
          </cell>
          <cell r="T48">
            <v>0</v>
          </cell>
          <cell r="U48">
            <v>0</v>
          </cell>
        </row>
        <row r="49">
          <cell r="C49" t="str">
            <v>8346858170</v>
          </cell>
          <cell r="D49" t="str">
            <v>Nguyễn Bá Hải</v>
          </cell>
          <cell r="E49" t="str">
            <v>Lô R(12-13-14) Coopmart đường 07 Nguyễn Tất Thành</v>
          </cell>
          <cell r="F49" t="str">
            <v>dịch vụ ăn uống. Mua bán bia, rượu nội, thuốc lá nội các loại (HỘ KINH DOANH C.E.O RESTAURANT)</v>
          </cell>
          <cell r="G49">
            <v>22000000</v>
          </cell>
          <cell r="H49">
            <v>990000</v>
          </cell>
          <cell r="I49">
            <v>660000</v>
          </cell>
          <cell r="J49">
            <v>330000</v>
          </cell>
          <cell r="K49">
            <v>0</v>
          </cell>
          <cell r="L49">
            <v>24200000</v>
          </cell>
          <cell r="M49">
            <v>1089000</v>
          </cell>
          <cell r="N49">
            <v>726000</v>
          </cell>
          <cell r="O49">
            <v>363000</v>
          </cell>
          <cell r="Q49">
            <v>24200000</v>
          </cell>
          <cell r="R49">
            <v>1089000</v>
          </cell>
          <cell r="S49">
            <v>726000</v>
          </cell>
          <cell r="T49">
            <v>363000</v>
          </cell>
          <cell r="U49">
            <v>0</v>
          </cell>
        </row>
        <row r="50">
          <cell r="C50" t="str">
            <v>8036671341</v>
          </cell>
          <cell r="D50" t="str">
            <v>Tôn Giao Thuỷ</v>
          </cell>
          <cell r="E50" t="str">
            <v>07 Lê Duẩn</v>
          </cell>
          <cell r="F50" t="str">
            <v>Dịch vụ cafe và nước giải khát (23/8/2013)</v>
          </cell>
          <cell r="G50">
            <v>50500000</v>
          </cell>
          <cell r="H50">
            <v>2272500</v>
          </cell>
          <cell r="I50">
            <v>1515000</v>
          </cell>
          <cell r="J50">
            <v>757500</v>
          </cell>
          <cell r="K50">
            <v>0</v>
          </cell>
          <cell r="L50">
            <v>53000000</v>
          </cell>
          <cell r="M50">
            <v>2385000</v>
          </cell>
          <cell r="N50">
            <v>1590000</v>
          </cell>
          <cell r="O50">
            <v>795000</v>
          </cell>
          <cell r="Q50">
            <v>53000000</v>
          </cell>
          <cell r="R50">
            <v>2385000</v>
          </cell>
          <cell r="S50">
            <v>1590000</v>
          </cell>
          <cell r="T50">
            <v>795000</v>
          </cell>
          <cell r="U50">
            <v>0</v>
          </cell>
        </row>
        <row r="51">
          <cell r="C51" t="str">
            <v>4101534245</v>
          </cell>
          <cell r="D51" t="str">
            <v>Dương Thị Hoa</v>
          </cell>
          <cell r="E51" t="str">
            <v>07 Lê Duẩn</v>
          </cell>
          <cell r="F51" t="str">
            <v>Dịch vụ ăn uống (điểm tâm), cà phê, giải khát (THẢO NGUYÊN PC)</v>
          </cell>
          <cell r="G51">
            <v>35000000</v>
          </cell>
          <cell r="H51">
            <v>1575000</v>
          </cell>
          <cell r="I51">
            <v>1050000</v>
          </cell>
          <cell r="J51">
            <v>525000</v>
          </cell>
          <cell r="K51">
            <v>0</v>
          </cell>
          <cell r="L51">
            <v>36000000</v>
          </cell>
          <cell r="M51">
            <v>1620000</v>
          </cell>
          <cell r="N51">
            <v>1080000</v>
          </cell>
          <cell r="O51">
            <v>540000</v>
          </cell>
          <cell r="Q51">
            <v>36000000</v>
          </cell>
          <cell r="R51">
            <v>1620000</v>
          </cell>
          <cell r="S51">
            <v>1080000</v>
          </cell>
          <cell r="T51">
            <v>540000</v>
          </cell>
          <cell r="U51">
            <v>0</v>
          </cell>
        </row>
        <row r="52">
          <cell r="C52" t="str">
            <v>8837991375-001</v>
          </cell>
          <cell r="D52" t="str">
            <v>Phan Gia Quỳnh</v>
          </cell>
          <cell r="E52" t="str">
            <v>Lô SR 20-21 TTTM Quy Nhơn, 07 Lê Duẩn</v>
          </cell>
          <cell r="F52" t="str">
            <v>Nhà hàng và các dịch vụ ăn uống phục vụ lưu động (HỘ KINH DOANH NHÀ HÀNG AZ)</v>
          </cell>
          <cell r="G52">
            <v>21000000</v>
          </cell>
          <cell r="H52">
            <v>945000</v>
          </cell>
          <cell r="I52">
            <v>630000</v>
          </cell>
          <cell r="J52">
            <v>315000</v>
          </cell>
          <cell r="K52">
            <v>0</v>
          </cell>
          <cell r="L52">
            <v>24000000</v>
          </cell>
          <cell r="M52">
            <v>1080000</v>
          </cell>
          <cell r="N52">
            <v>720000</v>
          </cell>
          <cell r="O52">
            <v>360000</v>
          </cell>
          <cell r="Q52">
            <v>24000000</v>
          </cell>
          <cell r="R52">
            <v>1080000</v>
          </cell>
          <cell r="S52">
            <v>720000</v>
          </cell>
          <cell r="T52">
            <v>360000</v>
          </cell>
          <cell r="U52">
            <v>0</v>
          </cell>
        </row>
        <row r="53">
          <cell r="C53" t="str">
            <v>8578528711-001</v>
          </cell>
          <cell r="D53" t="str">
            <v>Lê Ngọc Hải</v>
          </cell>
          <cell r="E53" t="str">
            <v>07 Lê Duẩn</v>
          </cell>
          <cell r="F53" t="str">
            <v>Dịch vụ cà phê, trà sữa và nước giải khát các loại. Mua bán rượu nội, bia, thuốc lá nội các loại</v>
          </cell>
          <cell r="G53">
            <v>41725000</v>
          </cell>
          <cell r="H53">
            <v>1712625</v>
          </cell>
          <cell r="I53">
            <v>1141750</v>
          </cell>
          <cell r="J53">
            <v>570875</v>
          </cell>
          <cell r="K53">
            <v>0</v>
          </cell>
          <cell r="L53">
            <v>43000000</v>
          </cell>
          <cell r="M53">
            <v>1935000</v>
          </cell>
          <cell r="N53">
            <v>1290000</v>
          </cell>
          <cell r="O53">
            <v>645000</v>
          </cell>
          <cell r="Q53">
            <v>43000000</v>
          </cell>
          <cell r="R53">
            <v>1935000</v>
          </cell>
          <cell r="S53">
            <v>1290000</v>
          </cell>
          <cell r="T53">
            <v>645000</v>
          </cell>
          <cell r="U53">
            <v>0</v>
          </cell>
        </row>
        <row r="54">
          <cell r="C54" t="str">
            <v>8473539875-001</v>
          </cell>
          <cell r="D54" t="str">
            <v>Hồ Lê Việt Khánh</v>
          </cell>
          <cell r="E54" t="str">
            <v>Lô A16 Trung tâm Thương mại Quy Nhơn</v>
          </cell>
          <cell r="F54" t="str">
            <v>Dịch vụ phục vụ đồ uống</v>
          </cell>
          <cell r="G54">
            <v>11000000</v>
          </cell>
          <cell r="H54">
            <v>0</v>
          </cell>
          <cell r="I54">
            <v>0</v>
          </cell>
          <cell r="J54">
            <v>0</v>
          </cell>
          <cell r="K54">
            <v>0</v>
          </cell>
          <cell r="L54">
            <v>12000000</v>
          </cell>
          <cell r="M54">
            <v>540000</v>
          </cell>
          <cell r="N54">
            <v>360000</v>
          </cell>
          <cell r="O54">
            <v>180000</v>
          </cell>
          <cell r="Q54">
            <v>12000000</v>
          </cell>
          <cell r="R54">
            <v>540000</v>
          </cell>
          <cell r="S54">
            <v>360000</v>
          </cell>
          <cell r="T54">
            <v>180000</v>
          </cell>
          <cell r="U54">
            <v>0</v>
          </cell>
        </row>
        <row r="55">
          <cell r="C55" t="str">
            <v>DỊCH VỤ, XÂY DỰNG KHÔNG BAO THẦU NVL:</v>
          </cell>
          <cell r="G55">
            <v>172721000</v>
          </cell>
          <cell r="H55">
            <v>26065939</v>
          </cell>
          <cell r="I55">
            <v>7333250</v>
          </cell>
          <cell r="J55">
            <v>2986220</v>
          </cell>
          <cell r="K55">
            <v>15746469</v>
          </cell>
          <cell r="L55">
            <v>195000000</v>
          </cell>
          <cell r="M55">
            <v>30707800</v>
          </cell>
          <cell r="N55">
            <v>9190000</v>
          </cell>
          <cell r="O55">
            <v>3760000</v>
          </cell>
          <cell r="P55">
            <v>17757800</v>
          </cell>
          <cell r="Q55">
            <v>195000000</v>
          </cell>
          <cell r="R55">
            <v>30707800</v>
          </cell>
          <cell r="S55">
            <v>9190000</v>
          </cell>
          <cell r="T55">
            <v>3760000</v>
          </cell>
          <cell r="U55">
            <v>17757800</v>
          </cell>
        </row>
        <row r="56">
          <cell r="C56" t="str">
            <v>4100670372</v>
          </cell>
          <cell r="D56" t="str">
            <v>Đỗ Thị Ngọc Phương</v>
          </cell>
          <cell r="E56" t="str">
            <v>Lô SR24, 07 Lê Duẩn</v>
          </cell>
          <cell r="F56" t="str">
            <v>dịch vụ karaoke</v>
          </cell>
          <cell r="G56">
            <v>13770000</v>
          </cell>
          <cell r="H56">
            <v>3982708</v>
          </cell>
          <cell r="I56">
            <v>688500</v>
          </cell>
          <cell r="J56">
            <v>275400</v>
          </cell>
          <cell r="K56">
            <v>3018808</v>
          </cell>
          <cell r="L56">
            <v>15000000</v>
          </cell>
          <cell r="M56">
            <v>4338500</v>
          </cell>
          <cell r="N56">
            <v>750000</v>
          </cell>
          <cell r="O56">
            <v>300000</v>
          </cell>
          <cell r="P56">
            <v>3288500</v>
          </cell>
          <cell r="Q56">
            <v>15000000</v>
          </cell>
          <cell r="R56">
            <v>4338500</v>
          </cell>
          <cell r="S56">
            <v>750000</v>
          </cell>
          <cell r="T56">
            <v>300000</v>
          </cell>
          <cell r="U56">
            <v>3288500</v>
          </cell>
        </row>
        <row r="57">
          <cell r="C57" t="str">
            <v>4101120540</v>
          </cell>
          <cell r="D57" t="str">
            <v>Phan Bá Đạt</v>
          </cell>
          <cell r="E57" t="str">
            <v>07 Lê Duẩn</v>
          </cell>
          <cell r="F57" t="str">
            <v>Dịch vụ karaoke</v>
          </cell>
          <cell r="G57">
            <v>15770000</v>
          </cell>
          <cell r="H57">
            <v>4561169</v>
          </cell>
          <cell r="I57">
            <v>788500</v>
          </cell>
          <cell r="J57">
            <v>315400</v>
          </cell>
          <cell r="K57">
            <v>3457269</v>
          </cell>
          <cell r="L57">
            <v>18000000</v>
          </cell>
          <cell r="M57">
            <v>5206200</v>
          </cell>
          <cell r="N57">
            <v>900000</v>
          </cell>
          <cell r="O57">
            <v>360000</v>
          </cell>
          <cell r="P57">
            <v>3946200</v>
          </cell>
          <cell r="Q57">
            <v>18000000</v>
          </cell>
          <cell r="R57">
            <v>5206200</v>
          </cell>
          <cell r="S57">
            <v>900000</v>
          </cell>
          <cell r="T57">
            <v>360000</v>
          </cell>
          <cell r="U57">
            <v>3946200</v>
          </cell>
        </row>
        <row r="58">
          <cell r="C58" t="str">
            <v>4101329221</v>
          </cell>
          <cell r="D58" t="str">
            <v>Cao Thị Thu Thủy</v>
          </cell>
          <cell r="E58" t="str">
            <v>Lô SR 22-23, số 07 Lê Duẩn</v>
          </cell>
          <cell r="F58" t="str">
            <v>Dịch vụ karaoke.</v>
          </cell>
          <cell r="G58">
            <v>42286000</v>
          </cell>
          <cell r="H58">
            <v>12230412</v>
          </cell>
          <cell r="I58">
            <v>2114300</v>
          </cell>
          <cell r="J58">
            <v>845720</v>
          </cell>
          <cell r="K58">
            <v>9270392</v>
          </cell>
          <cell r="L58">
            <v>48000000</v>
          </cell>
          <cell r="M58">
            <v>13883100</v>
          </cell>
          <cell r="N58">
            <v>2400000</v>
          </cell>
          <cell r="O58">
            <v>960000</v>
          </cell>
          <cell r="P58">
            <v>10523100</v>
          </cell>
          <cell r="Q58">
            <v>48000000</v>
          </cell>
          <cell r="R58">
            <v>13883100</v>
          </cell>
          <cell r="S58">
            <v>2400000</v>
          </cell>
          <cell r="T58">
            <v>960000</v>
          </cell>
          <cell r="U58">
            <v>10523100</v>
          </cell>
        </row>
        <row r="59">
          <cell r="C59" t="str">
            <v>4101462382</v>
          </cell>
          <cell r="D59" t="str">
            <v>Phan Thị Vĩnh Hạnh</v>
          </cell>
          <cell r="E59" t="str">
            <v>lô 23-24 TTTM Quy Nhơn</v>
          </cell>
          <cell r="F59" t="str">
            <v>May mặc</v>
          </cell>
          <cell r="G59">
            <v>9975000</v>
          </cell>
          <cell r="H59">
            <v>698250</v>
          </cell>
          <cell r="I59">
            <v>498750</v>
          </cell>
          <cell r="J59">
            <v>199500</v>
          </cell>
          <cell r="K59">
            <v>0</v>
          </cell>
          <cell r="L59">
            <v>11000000</v>
          </cell>
          <cell r="M59">
            <v>770000</v>
          </cell>
          <cell r="N59">
            <v>550000</v>
          </cell>
          <cell r="O59">
            <v>220000</v>
          </cell>
          <cell r="Q59">
            <v>11000000</v>
          </cell>
          <cell r="R59">
            <v>770000</v>
          </cell>
          <cell r="S59">
            <v>550000</v>
          </cell>
          <cell r="T59">
            <v>220000</v>
          </cell>
          <cell r="U59">
            <v>0</v>
          </cell>
        </row>
        <row r="60">
          <cell r="C60" t="str">
            <v>4100208048</v>
          </cell>
          <cell r="D60" t="str">
            <v>Mai Thị Lý</v>
          </cell>
          <cell r="E60" t="str">
            <v>Lô SR12 Trung Tâm Thương Mại Quy Nhơn</v>
          </cell>
          <cell r="F60" t="str">
            <v>Dịch vụ trò chơi điện tử</v>
          </cell>
          <cell r="G60">
            <v>20400000</v>
          </cell>
          <cell r="H60">
            <v>1428000</v>
          </cell>
          <cell r="I60">
            <v>1020000</v>
          </cell>
          <cell r="J60">
            <v>408000</v>
          </cell>
          <cell r="K60">
            <v>0</v>
          </cell>
          <cell r="L60">
            <v>23000000</v>
          </cell>
          <cell r="M60">
            <v>1610000</v>
          </cell>
          <cell r="N60">
            <v>1150000</v>
          </cell>
          <cell r="O60">
            <v>460000</v>
          </cell>
          <cell r="Q60">
            <v>23000000</v>
          </cell>
          <cell r="R60">
            <v>1610000</v>
          </cell>
          <cell r="S60">
            <v>1150000</v>
          </cell>
          <cell r="T60">
            <v>460000</v>
          </cell>
          <cell r="U60">
            <v>0</v>
          </cell>
        </row>
        <row r="61">
          <cell r="C61" t="str">
            <v>8026152812</v>
          </cell>
          <cell r="D61" t="str">
            <v>Hồ Xuân Huy</v>
          </cell>
          <cell r="E61" t="str">
            <v>Lô 07 Lê Duẩn</v>
          </cell>
          <cell r="F61" t="str">
            <v>Dịch vụ trò chơi điện tử</v>
          </cell>
          <cell r="G61">
            <v>13860000</v>
          </cell>
          <cell r="H61">
            <v>970200</v>
          </cell>
          <cell r="I61">
            <v>693000</v>
          </cell>
          <cell r="J61">
            <v>277200</v>
          </cell>
          <cell r="K61">
            <v>0</v>
          </cell>
          <cell r="L61">
            <v>16000000</v>
          </cell>
          <cell r="M61">
            <v>1120000</v>
          </cell>
          <cell r="N61">
            <v>800000</v>
          </cell>
          <cell r="O61">
            <v>320000</v>
          </cell>
          <cell r="Q61">
            <v>16000000</v>
          </cell>
          <cell r="R61">
            <v>1120000</v>
          </cell>
          <cell r="S61">
            <v>800000</v>
          </cell>
          <cell r="T61">
            <v>320000</v>
          </cell>
          <cell r="U61">
            <v>0</v>
          </cell>
        </row>
        <row r="62">
          <cell r="C62" t="str">
            <v>8780110358-001</v>
          </cell>
          <cell r="D62" t="str">
            <v>Hồ Quốc Thịnh</v>
          </cell>
          <cell r="E62" t="str">
            <v>Lô QT3 thuộc khu Quảng trường TTTM, 07 đường Lê Duẩn</v>
          </cell>
          <cell r="F62" t="str">
            <v>Hoạt động vui chơi giải trí khác chưa được phân vào đâu</v>
          </cell>
          <cell r="G62">
            <v>9000000</v>
          </cell>
          <cell r="H62">
            <v>0</v>
          </cell>
          <cell r="I62">
            <v>0</v>
          </cell>
          <cell r="J62">
            <v>0</v>
          </cell>
          <cell r="K62">
            <v>0</v>
          </cell>
          <cell r="L62">
            <v>10000000</v>
          </cell>
          <cell r="M62">
            <v>700000</v>
          </cell>
          <cell r="N62">
            <v>500000</v>
          </cell>
          <cell r="O62">
            <v>200000</v>
          </cell>
          <cell r="Q62">
            <v>10000000</v>
          </cell>
          <cell r="R62">
            <v>700000</v>
          </cell>
          <cell r="S62">
            <v>500000</v>
          </cell>
          <cell r="T62">
            <v>200000</v>
          </cell>
          <cell r="U62">
            <v>0</v>
          </cell>
        </row>
        <row r="63">
          <cell r="C63" t="str">
            <v>4101422654</v>
          </cell>
          <cell r="D63" t="str">
            <v>Dương Văn Thể</v>
          </cell>
          <cell r="E63" t="str">
            <v>QT06 TTTM Quy Nhơn, 07 đường Lê Duẩn</v>
          </cell>
          <cell r="F63" t="str">
            <v>vui chơi giải trí giải trí phục vụ trẻ em</v>
          </cell>
          <cell r="G63">
            <v>11200000</v>
          </cell>
          <cell r="H63">
            <v>784000</v>
          </cell>
          <cell r="I63">
            <v>560000</v>
          </cell>
          <cell r="J63">
            <v>224000</v>
          </cell>
          <cell r="K63">
            <v>0</v>
          </cell>
          <cell r="L63">
            <v>12000000</v>
          </cell>
          <cell r="M63">
            <v>840000</v>
          </cell>
          <cell r="N63">
            <v>600000</v>
          </cell>
          <cell r="O63">
            <v>240000</v>
          </cell>
          <cell r="Q63">
            <v>12000000</v>
          </cell>
          <cell r="R63">
            <v>840000</v>
          </cell>
          <cell r="S63">
            <v>600000</v>
          </cell>
          <cell r="T63">
            <v>240000</v>
          </cell>
          <cell r="U63">
            <v>0</v>
          </cell>
        </row>
        <row r="64">
          <cell r="C64" t="str">
            <v>4101553255</v>
          </cell>
          <cell r="D64" t="str">
            <v>Phan Anh Vũ</v>
          </cell>
          <cell r="E64" t="str">
            <v>Khu showroom tại TTTM Quy Nhơn, 07 Lê Duẩn</v>
          </cell>
          <cell r="F64" t="str">
            <v>vui chơi giải trí, dịch vụ cà phê giải khát và ăn uống</v>
          </cell>
          <cell r="G64">
            <v>26460000</v>
          </cell>
          <cell r="H64">
            <v>1411200</v>
          </cell>
          <cell r="I64">
            <v>970200</v>
          </cell>
          <cell r="J64">
            <v>441000</v>
          </cell>
          <cell r="K64">
            <v>0</v>
          </cell>
          <cell r="L64">
            <v>32000000</v>
          </cell>
          <cell r="M64">
            <v>1715000</v>
          </cell>
          <cell r="N64">
            <v>1180000</v>
          </cell>
          <cell r="O64">
            <v>535000</v>
          </cell>
          <cell r="Q64">
            <v>32000000</v>
          </cell>
          <cell r="R64">
            <v>1715000</v>
          </cell>
          <cell r="S64">
            <v>1180000</v>
          </cell>
          <cell r="T64">
            <v>535000</v>
          </cell>
          <cell r="U64">
            <v>0</v>
          </cell>
        </row>
        <row r="65">
          <cell r="C65" t="str">
            <v/>
          </cell>
          <cell r="D65" t="str">
            <v>dịch vụ cà phê giải khát và ăn uống</v>
          </cell>
          <cell r="G65">
            <v>17640000</v>
          </cell>
          <cell r="H65">
            <v>793800</v>
          </cell>
          <cell r="I65">
            <v>529200</v>
          </cell>
          <cell r="J65">
            <v>264600</v>
          </cell>
          <cell r="L65">
            <v>21000000</v>
          </cell>
          <cell r="M65">
            <v>945000</v>
          </cell>
          <cell r="N65">
            <v>630000</v>
          </cell>
          <cell r="O65">
            <v>315000</v>
          </cell>
          <cell r="Q65">
            <v>21000000</v>
          </cell>
          <cell r="R65">
            <v>945000</v>
          </cell>
          <cell r="S65">
            <v>630000</v>
          </cell>
          <cell r="T65">
            <v>315000</v>
          </cell>
          <cell r="U65">
            <v>0</v>
          </cell>
        </row>
        <row r="66">
          <cell r="C66" t="str">
            <v/>
          </cell>
          <cell r="D66" t="str">
            <v>DV vui chơi</v>
          </cell>
          <cell r="G66">
            <v>8820000</v>
          </cell>
          <cell r="H66">
            <v>617400</v>
          </cell>
          <cell r="I66">
            <v>441000</v>
          </cell>
          <cell r="J66">
            <v>176400</v>
          </cell>
          <cell r="L66">
            <v>11000000</v>
          </cell>
          <cell r="M66">
            <v>770000</v>
          </cell>
          <cell r="N66">
            <v>550000</v>
          </cell>
          <cell r="O66">
            <v>220000</v>
          </cell>
          <cell r="Q66">
            <v>11000000</v>
          </cell>
          <cell r="R66">
            <v>770000</v>
          </cell>
          <cell r="S66">
            <v>550000</v>
          </cell>
          <cell r="T66">
            <v>220000</v>
          </cell>
          <cell r="U66">
            <v>0</v>
          </cell>
        </row>
        <row r="67">
          <cell r="C67" t="str">
            <v>8860357914-001</v>
          </cell>
          <cell r="D67" t="str">
            <v>Đoàn Xuân Vinh</v>
          </cell>
          <cell r="E67" t="str">
            <v>LD2 thuộc khu showroom tại TTTM Quy Nhơn</v>
          </cell>
          <cell r="F67" t="str">
            <v>vui chơi giải trí, dịch vụ cà phê giải khát và ăn uống</v>
          </cell>
          <cell r="G67">
            <v>10000000</v>
          </cell>
          <cell r="H67">
            <v>0</v>
          </cell>
          <cell r="I67">
            <v>0</v>
          </cell>
          <cell r="J67">
            <v>0</v>
          </cell>
          <cell r="K67">
            <v>0</v>
          </cell>
          <cell r="L67">
            <v>10000000</v>
          </cell>
          <cell r="M67">
            <v>525000</v>
          </cell>
          <cell r="N67">
            <v>360000</v>
          </cell>
          <cell r="O67">
            <v>165000</v>
          </cell>
          <cell r="Q67">
            <v>10000000</v>
          </cell>
          <cell r="R67">
            <v>525000</v>
          </cell>
          <cell r="S67">
            <v>360000</v>
          </cell>
          <cell r="T67">
            <v>165000</v>
          </cell>
          <cell r="U67">
            <v>0</v>
          </cell>
        </row>
        <row r="68">
          <cell r="C68" t="str">
            <v/>
          </cell>
          <cell r="D68" t="str">
            <v>dịch vụ cà phê giải khát và ăn uống</v>
          </cell>
          <cell r="G68">
            <v>7000000</v>
          </cell>
          <cell r="H68">
            <v>0</v>
          </cell>
          <cell r="I68">
            <v>0</v>
          </cell>
          <cell r="J68">
            <v>0</v>
          </cell>
          <cell r="L68">
            <v>7000000</v>
          </cell>
          <cell r="M68">
            <v>315000</v>
          </cell>
          <cell r="N68">
            <v>210000</v>
          </cell>
          <cell r="O68">
            <v>105000</v>
          </cell>
          <cell r="Q68">
            <v>7000000</v>
          </cell>
          <cell r="R68">
            <v>315000</v>
          </cell>
          <cell r="S68">
            <v>210000</v>
          </cell>
          <cell r="T68">
            <v>105000</v>
          </cell>
          <cell r="U68">
            <v>0</v>
          </cell>
        </row>
        <row r="69">
          <cell r="C69" t="str">
            <v/>
          </cell>
          <cell r="D69" t="str">
            <v>DV vui chơi</v>
          </cell>
          <cell r="G69">
            <v>3000000</v>
          </cell>
          <cell r="H69">
            <v>0</v>
          </cell>
          <cell r="I69">
            <v>0</v>
          </cell>
          <cell r="J69">
            <v>0</v>
          </cell>
          <cell r="L69">
            <v>3000000</v>
          </cell>
          <cell r="M69">
            <v>210000</v>
          </cell>
          <cell r="N69">
            <v>150000</v>
          </cell>
          <cell r="O69">
            <v>60000</v>
          </cell>
          <cell r="Q69">
            <v>3000000</v>
          </cell>
          <cell r="R69">
            <v>210000</v>
          </cell>
          <cell r="S69">
            <v>150000</v>
          </cell>
          <cell r="T69">
            <v>60000</v>
          </cell>
          <cell r="U69">
            <v>0</v>
          </cell>
        </row>
        <row r="70">
          <cell r="C70" t="str">
            <v/>
          </cell>
          <cell r="R70">
            <v>64060800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55"/>
  <sheetViews>
    <sheetView zoomScale="78" zoomScaleNormal="78" workbookViewId="0">
      <pane ySplit="10" topLeftCell="A11" activePane="bottomLeft" state="frozen"/>
      <selection pane="bottomLeft" activeCell="B14" sqref="B14"/>
    </sheetView>
  </sheetViews>
  <sheetFormatPr defaultRowHeight="16.5" customHeight="1" x14ac:dyDescent="0.25"/>
  <cols>
    <col min="1" max="1" width="10.140625" style="1" customWidth="1"/>
    <col min="2" max="2" width="16.42578125" style="2" customWidth="1"/>
    <col min="3" max="4" width="17.7109375" style="1" customWidth="1"/>
    <col min="5" max="5" width="8.42578125" style="2" customWidth="1"/>
    <col min="6" max="6" width="28.140625" style="2" customWidth="1"/>
    <col min="7" max="7" width="16.85546875" style="2" customWidth="1"/>
    <col min="8" max="8" width="9.28515625" style="2" customWidth="1"/>
    <col min="9" max="9" width="11.42578125" style="3" customWidth="1"/>
    <col min="10" max="10" width="14.5703125" style="3" customWidth="1"/>
    <col min="11" max="11" width="16.28515625" style="3" customWidth="1"/>
    <col min="12" max="12" width="12" style="3" customWidth="1"/>
    <col min="13" max="13" width="14.5703125" style="1" customWidth="1"/>
    <col min="14" max="14" width="15.85546875" style="1" customWidth="1"/>
    <col min="15" max="15" width="18.5703125" style="1" customWidth="1"/>
    <col min="16" max="16" width="17.28515625" style="1" customWidth="1"/>
    <col min="17" max="17" width="35.28515625" style="1" customWidth="1"/>
    <col min="18" max="18" width="21.140625" style="2" customWidth="1"/>
    <col min="19" max="19" width="23.5703125" style="1" customWidth="1"/>
    <col min="20" max="20" width="23.5703125" style="4" customWidth="1"/>
    <col min="21" max="21" width="24.42578125" style="5" customWidth="1"/>
    <col min="22" max="22" width="17.28515625" style="1" customWidth="1"/>
    <col min="23" max="23" width="31.140625" style="1" customWidth="1"/>
    <col min="24" max="24" width="26" style="1" customWidth="1"/>
    <col min="25" max="25" width="13.28515625" style="1" customWidth="1"/>
    <col min="26" max="26" width="31.5703125" style="5" customWidth="1"/>
    <col min="27" max="27" width="20.140625" style="1" customWidth="1"/>
    <col min="28" max="28" width="20.85546875" style="1" customWidth="1"/>
    <col min="29" max="29" width="31.7109375" style="1" customWidth="1"/>
    <col min="30" max="30" width="14.42578125" style="1" customWidth="1"/>
    <col min="31" max="31" width="18.7109375" style="1" customWidth="1"/>
    <col min="32" max="32" width="25.28515625" style="1" customWidth="1"/>
    <col min="33" max="33" width="20.5703125" style="1" customWidth="1"/>
    <col min="34" max="34" width="13.28515625" style="1" customWidth="1"/>
    <col min="35" max="35" width="18.7109375" style="1" customWidth="1"/>
    <col min="36" max="37" width="37.5703125" style="1" customWidth="1"/>
    <col min="38" max="38" width="32.42578125" style="1" customWidth="1"/>
    <col min="39" max="39" width="20.140625" style="1" customWidth="1"/>
    <col min="40" max="40" width="13.85546875" style="1" customWidth="1"/>
    <col min="41" max="41" width="20.140625" style="1" customWidth="1"/>
    <col min="42" max="43" width="16.5703125" style="1" customWidth="1"/>
    <col min="44" max="44" width="13.85546875" style="1" customWidth="1"/>
    <col min="45" max="45" width="25.42578125" style="1" customWidth="1"/>
    <col min="46" max="46" width="13.85546875" style="1" customWidth="1"/>
    <col min="47" max="47" width="20.140625" style="1" customWidth="1"/>
    <col min="48" max="48" width="24.28515625" style="1" customWidth="1"/>
    <col min="49" max="50" width="13.28515625" style="1" customWidth="1"/>
    <col min="51" max="51" width="20.140625" style="1" customWidth="1"/>
    <col min="52" max="52" width="24.28515625" style="1" customWidth="1"/>
    <col min="53" max="53" width="28.7109375" style="1" customWidth="1"/>
    <col min="54" max="54" width="25.42578125" style="1" customWidth="1"/>
    <col min="55" max="55" width="16" style="1" customWidth="1"/>
    <col min="56" max="56" width="20.140625" style="1" customWidth="1"/>
    <col min="57" max="57" width="25.140625" style="1" customWidth="1"/>
    <col min="58" max="58" width="28.140625" style="1" customWidth="1"/>
    <col min="59" max="59" width="30" style="1" customWidth="1"/>
    <col min="60" max="60" width="32.42578125" style="1" customWidth="1"/>
    <col min="61" max="61" width="37.28515625" style="6" customWidth="1"/>
    <col min="62" max="62" width="19.140625" style="7" customWidth="1"/>
    <col min="63" max="64" width="25.28515625" style="7" customWidth="1"/>
    <col min="65" max="65" width="25.28515625" style="58" customWidth="1"/>
    <col min="66" max="66" width="32.42578125" style="1" customWidth="1"/>
    <col min="67" max="67" width="12.28515625" style="1" customWidth="1"/>
    <col min="68" max="68" width="14.5703125" style="1" customWidth="1"/>
    <col min="69" max="69" width="11.140625" style="1" customWidth="1"/>
    <col min="70" max="70" width="14.42578125" style="1" customWidth="1"/>
  </cols>
  <sheetData>
    <row r="1" spans="1:70" ht="19.5" customHeight="1" x14ac:dyDescent="0.3">
      <c r="A1" s="8" t="s">
        <v>180</v>
      </c>
      <c r="B1" s="9"/>
      <c r="C1" s="10"/>
      <c r="D1" s="10"/>
      <c r="E1" s="11"/>
      <c r="F1" s="10"/>
      <c r="G1" s="10"/>
      <c r="H1" s="10"/>
      <c r="I1" s="12"/>
      <c r="J1" s="12"/>
      <c r="K1" s="12"/>
      <c r="L1" s="12"/>
      <c r="M1" s="10"/>
      <c r="N1" s="10"/>
      <c r="O1" s="10"/>
      <c r="P1" s="10"/>
      <c r="Q1" s="10"/>
      <c r="R1" s="10"/>
      <c r="S1" s="10"/>
      <c r="T1" s="12"/>
      <c r="U1" s="10"/>
      <c r="V1" s="10"/>
      <c r="W1" s="2"/>
      <c r="X1" s="2"/>
      <c r="Y1" s="2"/>
      <c r="AA1" s="2"/>
      <c r="AB1" s="10"/>
      <c r="AC1" s="10"/>
      <c r="AD1" s="10"/>
      <c r="AE1" s="10"/>
      <c r="AF1" s="2"/>
      <c r="AG1" s="2"/>
      <c r="AH1" s="2"/>
      <c r="AI1" s="2"/>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4"/>
      <c r="BJ1" s="15"/>
      <c r="BK1" s="15"/>
      <c r="BL1" s="15"/>
      <c r="BM1" s="54"/>
      <c r="BN1" s="13"/>
      <c r="BO1" s="13"/>
      <c r="BP1" s="13"/>
      <c r="BQ1" s="13"/>
      <c r="BR1" s="13"/>
    </row>
    <row r="2" spans="1:70" ht="19.5" customHeight="1" x14ac:dyDescent="0.3">
      <c r="A2" s="16" t="s">
        <v>181</v>
      </c>
      <c r="B2" s="9"/>
      <c r="C2" s="10"/>
      <c r="D2" s="10"/>
      <c r="E2" s="11"/>
      <c r="F2" s="17"/>
      <c r="G2" s="17"/>
      <c r="H2" s="17"/>
      <c r="I2" s="18"/>
      <c r="J2" s="18"/>
      <c r="K2" s="18"/>
      <c r="L2" s="18"/>
      <c r="M2" s="10"/>
      <c r="N2" s="10"/>
      <c r="O2" s="10"/>
      <c r="P2" s="10"/>
      <c r="Q2" s="10"/>
      <c r="R2" s="10"/>
      <c r="S2" s="10"/>
      <c r="T2" s="12"/>
      <c r="U2" s="10"/>
      <c r="V2" s="10"/>
      <c r="W2" s="2"/>
      <c r="X2" s="2"/>
      <c r="Y2" s="2"/>
      <c r="AA2" s="2"/>
      <c r="AB2" s="10"/>
      <c r="AC2" s="10"/>
      <c r="AD2" s="10"/>
      <c r="AE2" s="10"/>
      <c r="AF2" s="2"/>
      <c r="AG2" s="2"/>
      <c r="AH2" s="2"/>
      <c r="AI2" s="2"/>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4"/>
      <c r="BJ2" s="15"/>
      <c r="BK2" s="15"/>
      <c r="BL2" s="15"/>
      <c r="BM2" s="54"/>
      <c r="BN2" s="13"/>
      <c r="BO2" s="13"/>
      <c r="BP2" s="13"/>
      <c r="BQ2" s="13"/>
      <c r="BR2" s="13"/>
    </row>
    <row r="3" spans="1:70" ht="27.75" customHeight="1" x14ac:dyDescent="0.3">
      <c r="A3" s="19" t="s">
        <v>358</v>
      </c>
      <c r="B3" s="9"/>
      <c r="C3" s="10"/>
      <c r="D3" s="10"/>
      <c r="E3" s="11"/>
      <c r="F3" s="10"/>
      <c r="G3" s="10"/>
      <c r="H3" s="10"/>
      <c r="I3" s="12"/>
      <c r="J3" s="12"/>
      <c r="K3" s="12"/>
      <c r="L3" s="12"/>
      <c r="M3" s="10"/>
      <c r="N3" s="10"/>
      <c r="O3" s="10"/>
      <c r="P3" s="10"/>
      <c r="Q3" s="10"/>
      <c r="R3" s="10"/>
      <c r="S3" s="10"/>
      <c r="T3" s="12"/>
      <c r="U3" s="10"/>
      <c r="V3" s="10"/>
      <c r="W3" s="2"/>
      <c r="X3" s="2"/>
      <c r="Y3" s="2"/>
      <c r="AA3" s="2"/>
      <c r="AB3" s="10"/>
      <c r="AC3" s="10"/>
      <c r="AD3" s="10"/>
      <c r="AE3" s="10"/>
      <c r="AF3" s="2"/>
      <c r="AG3" s="2"/>
      <c r="AH3" s="2"/>
      <c r="AI3" s="2"/>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4"/>
      <c r="BJ3" s="15"/>
      <c r="BK3" s="15"/>
      <c r="BL3" s="15"/>
      <c r="BM3" s="54"/>
      <c r="BN3" s="13"/>
      <c r="BO3" s="13"/>
      <c r="BP3" s="13"/>
      <c r="BQ3" s="13"/>
      <c r="BR3" s="13"/>
    </row>
    <row r="4" spans="1:70" ht="16.5" hidden="1" customHeight="1" x14ac:dyDescent="0.3">
      <c r="A4" s="20"/>
      <c r="B4" s="21"/>
      <c r="C4" s="21"/>
      <c r="D4" s="21"/>
      <c r="E4" s="157" t="s">
        <v>182</v>
      </c>
      <c r="F4" s="157"/>
      <c r="G4" s="157"/>
      <c r="H4" s="157"/>
      <c r="I4" s="157"/>
      <c r="J4" s="157"/>
      <c r="K4" s="157"/>
      <c r="L4" s="157"/>
      <c r="M4" s="157"/>
      <c r="N4" s="157"/>
      <c r="O4" s="157"/>
      <c r="P4" s="157"/>
      <c r="Q4" s="157"/>
      <c r="R4" s="157"/>
      <c r="S4" s="157"/>
      <c r="T4" s="157"/>
      <c r="U4" s="157"/>
      <c r="V4" s="157"/>
      <c r="W4" s="157"/>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13"/>
      <c r="BI4" s="13"/>
      <c r="BJ4" s="13"/>
      <c r="BK4" s="13"/>
      <c r="BL4" s="13"/>
      <c r="BM4" s="55"/>
      <c r="BN4" s="13"/>
      <c r="BO4" s="14"/>
      <c r="BP4" s="15"/>
      <c r="BQ4" s="15"/>
      <c r="BR4" s="13"/>
    </row>
    <row r="5" spans="1:70" ht="16.5" customHeight="1" x14ac:dyDescent="0.25">
      <c r="A5" s="20"/>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v>1</v>
      </c>
      <c r="BP5" s="21"/>
      <c r="BQ5" s="21"/>
      <c r="BR5" s="21"/>
    </row>
    <row r="6" spans="1:70" ht="18" customHeight="1" x14ac:dyDescent="0.25">
      <c r="A6" s="23" t="s">
        <v>3</v>
      </c>
      <c r="B6" s="24"/>
      <c r="C6" s="24"/>
      <c r="D6" s="24"/>
      <c r="E6" s="24"/>
      <c r="F6" s="24"/>
      <c r="G6" s="25"/>
      <c r="H6" s="25"/>
      <c r="I6" s="24"/>
      <c r="J6" s="24"/>
      <c r="K6" s="25"/>
      <c r="L6" s="25"/>
      <c r="M6" s="26"/>
      <c r="N6" s="26"/>
      <c r="O6" s="26"/>
      <c r="P6" s="26"/>
      <c r="Q6" s="26"/>
      <c r="R6" s="27"/>
      <c r="S6" s="26"/>
      <c r="T6" s="26"/>
      <c r="U6" s="28"/>
      <c r="V6" s="26"/>
      <c r="W6" s="26"/>
      <c r="X6" s="26"/>
      <c r="Y6" s="26"/>
      <c r="Z6" s="28"/>
      <c r="AA6" s="26"/>
      <c r="AB6" s="26"/>
      <c r="AC6" s="26"/>
      <c r="AD6" s="26"/>
      <c r="AE6" s="26"/>
      <c r="AF6" s="26"/>
      <c r="AG6" s="26"/>
      <c r="AH6" s="26"/>
      <c r="AI6" s="25"/>
      <c r="AJ6" s="26"/>
      <c r="AK6" s="26"/>
      <c r="AL6" s="26"/>
      <c r="AM6" s="26"/>
      <c r="AN6" s="26"/>
      <c r="AO6" s="26"/>
      <c r="AP6" s="26"/>
      <c r="AQ6" s="26"/>
      <c r="AR6" s="26"/>
      <c r="AS6" s="26"/>
      <c r="AT6" s="26"/>
      <c r="AU6" s="26"/>
      <c r="AV6" s="26"/>
      <c r="AW6" s="26"/>
      <c r="AX6" s="26"/>
      <c r="AY6" s="26"/>
      <c r="AZ6" s="26"/>
      <c r="BA6" s="26"/>
      <c r="BB6" s="26"/>
      <c r="BC6" s="26"/>
      <c r="BD6" s="26"/>
      <c r="BE6" s="26"/>
      <c r="BF6" s="29"/>
      <c r="BG6" s="26"/>
      <c r="BH6" s="26"/>
      <c r="BI6" s="30"/>
      <c r="BJ6" s="31"/>
      <c r="BK6" s="31"/>
      <c r="BL6" s="31"/>
      <c r="BM6" s="56"/>
      <c r="BN6" s="26"/>
      <c r="BO6" s="26"/>
      <c r="BP6" s="26"/>
      <c r="BQ6" s="26"/>
      <c r="BR6" s="26"/>
    </row>
    <row r="7" spans="1:70" ht="11.25" customHeight="1" x14ac:dyDescent="0.25">
      <c r="A7" s="32"/>
      <c r="B7" s="32"/>
      <c r="C7" s="32"/>
      <c r="D7" s="32"/>
      <c r="E7" s="33"/>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3"/>
      <c r="BN7" s="32"/>
    </row>
    <row r="8" spans="1:70" ht="33" customHeight="1" x14ac:dyDescent="0.25">
      <c r="A8" s="34" t="s">
        <v>4</v>
      </c>
      <c r="B8" s="34" t="s">
        <v>5</v>
      </c>
      <c r="C8" s="34" t="s">
        <v>6</v>
      </c>
      <c r="D8" s="83"/>
      <c r="E8" s="35" t="s">
        <v>7</v>
      </c>
      <c r="F8" s="36" t="s">
        <v>8</v>
      </c>
      <c r="G8" s="36" t="s">
        <v>9</v>
      </c>
      <c r="H8" s="36" t="s">
        <v>9</v>
      </c>
      <c r="I8" s="36" t="s">
        <v>10</v>
      </c>
      <c r="J8" s="36" t="s">
        <v>10</v>
      </c>
      <c r="K8" s="36" t="s">
        <v>10</v>
      </c>
      <c r="L8" s="36" t="s">
        <v>10</v>
      </c>
      <c r="M8" s="36" t="s">
        <v>11</v>
      </c>
      <c r="N8" s="36" t="s">
        <v>12</v>
      </c>
      <c r="O8" s="36" t="s">
        <v>13</v>
      </c>
      <c r="P8" s="36" t="s">
        <v>14</v>
      </c>
      <c r="Q8" s="36" t="s">
        <v>15</v>
      </c>
      <c r="R8" s="34" t="s">
        <v>16</v>
      </c>
      <c r="S8" s="36" t="s">
        <v>17</v>
      </c>
      <c r="T8" s="36" t="s">
        <v>17</v>
      </c>
      <c r="U8" s="34" t="s">
        <v>18</v>
      </c>
      <c r="V8" s="36" t="s">
        <v>19</v>
      </c>
      <c r="W8" s="34" t="s">
        <v>20</v>
      </c>
      <c r="X8" s="36" t="s">
        <v>21</v>
      </c>
      <c r="Y8" s="36" t="s">
        <v>22</v>
      </c>
      <c r="Z8" s="34" t="s">
        <v>23</v>
      </c>
      <c r="AA8" s="36" t="s">
        <v>24</v>
      </c>
      <c r="AB8" s="34" t="s">
        <v>25</v>
      </c>
      <c r="AC8" s="36" t="s">
        <v>26</v>
      </c>
      <c r="AD8" s="34" t="s">
        <v>27</v>
      </c>
      <c r="AE8" s="36" t="s">
        <v>28</v>
      </c>
      <c r="AF8" s="34" t="s">
        <v>29</v>
      </c>
      <c r="AG8" s="36" t="s">
        <v>30</v>
      </c>
      <c r="AH8" s="36" t="s">
        <v>31</v>
      </c>
      <c r="AI8" s="36" t="s">
        <v>32</v>
      </c>
      <c r="AJ8" s="59" t="s">
        <v>33</v>
      </c>
      <c r="AK8" s="59" t="s">
        <v>34</v>
      </c>
      <c r="AL8" s="59" t="s">
        <v>35</v>
      </c>
      <c r="AM8" s="36" t="s">
        <v>36</v>
      </c>
      <c r="AN8" s="36" t="s">
        <v>37</v>
      </c>
      <c r="AO8" s="36" t="s">
        <v>38</v>
      </c>
      <c r="AP8" s="36" t="s">
        <v>39</v>
      </c>
      <c r="AQ8" s="36" t="s">
        <v>39</v>
      </c>
      <c r="AR8" s="36" t="s">
        <v>37</v>
      </c>
      <c r="AS8" s="36" t="s">
        <v>40</v>
      </c>
      <c r="AT8" s="36" t="s">
        <v>37</v>
      </c>
      <c r="AU8" s="36" t="s">
        <v>41</v>
      </c>
      <c r="AV8" s="36" t="s">
        <v>42</v>
      </c>
      <c r="AW8" s="36" t="s">
        <v>22</v>
      </c>
      <c r="AX8" s="36" t="s">
        <v>22</v>
      </c>
      <c r="AY8" s="36" t="s">
        <v>43</v>
      </c>
      <c r="AZ8" s="36" t="s">
        <v>42</v>
      </c>
      <c r="BA8" s="36" t="s">
        <v>44</v>
      </c>
      <c r="BB8" s="36" t="s">
        <v>45</v>
      </c>
      <c r="BC8" s="36" t="s">
        <v>42</v>
      </c>
      <c r="BD8" s="36" t="s">
        <v>46</v>
      </c>
      <c r="BE8" s="36" t="s">
        <v>47</v>
      </c>
      <c r="BF8" s="34" t="s">
        <v>48</v>
      </c>
      <c r="BG8" s="34" t="s">
        <v>49</v>
      </c>
      <c r="BH8" s="34" t="s">
        <v>50</v>
      </c>
      <c r="BI8" s="34" t="s">
        <v>51</v>
      </c>
      <c r="BJ8" s="34" t="s">
        <v>52</v>
      </c>
      <c r="BK8" s="34" t="s">
        <v>52</v>
      </c>
      <c r="BL8" s="34" t="s">
        <v>53</v>
      </c>
      <c r="BM8" s="57" t="s">
        <v>54</v>
      </c>
      <c r="BN8" s="34" t="s">
        <v>55</v>
      </c>
      <c r="BO8" s="34"/>
      <c r="BP8" s="34"/>
      <c r="BQ8" s="34"/>
      <c r="BR8" s="37"/>
    </row>
    <row r="9" spans="1:70" ht="19.5" customHeight="1" x14ac:dyDescent="0.25">
      <c r="A9" s="38" t="s">
        <v>56</v>
      </c>
      <c r="B9" s="39" t="s">
        <v>57</v>
      </c>
      <c r="C9" s="38" t="s">
        <v>58</v>
      </c>
      <c r="D9" s="84"/>
      <c r="E9" s="39" t="s">
        <v>59</v>
      </c>
      <c r="F9" s="39" t="s">
        <v>60</v>
      </c>
      <c r="G9" s="39" t="s">
        <v>61</v>
      </c>
      <c r="H9" s="39" t="s">
        <v>62</v>
      </c>
      <c r="I9" s="39" t="s">
        <v>183</v>
      </c>
      <c r="J9" s="39" t="s">
        <v>184</v>
      </c>
      <c r="K9" s="39" t="s">
        <v>63</v>
      </c>
      <c r="L9" s="39" t="s">
        <v>64</v>
      </c>
      <c r="M9" s="38" t="s">
        <v>65</v>
      </c>
      <c r="N9" s="38" t="s">
        <v>66</v>
      </c>
      <c r="O9" s="38" t="s">
        <v>67</v>
      </c>
      <c r="P9" s="38" t="s">
        <v>68</v>
      </c>
      <c r="Q9" s="38" t="s">
        <v>69</v>
      </c>
      <c r="R9" s="39" t="s">
        <v>70</v>
      </c>
      <c r="S9" s="39" t="s">
        <v>71</v>
      </c>
      <c r="T9" s="40" t="s">
        <v>72</v>
      </c>
      <c r="U9" s="41" t="s">
        <v>73</v>
      </c>
      <c r="V9" s="38" t="s">
        <v>74</v>
      </c>
      <c r="W9" s="38" t="s">
        <v>75</v>
      </c>
      <c r="X9" s="38" t="s">
        <v>76</v>
      </c>
      <c r="Y9" s="38" t="s">
        <v>77</v>
      </c>
      <c r="Z9" s="41" t="s">
        <v>78</v>
      </c>
      <c r="AA9" s="38" t="s">
        <v>79</v>
      </c>
      <c r="AB9" s="38" t="s">
        <v>80</v>
      </c>
      <c r="AC9" s="38" t="s">
        <v>81</v>
      </c>
      <c r="AD9" s="38" t="s">
        <v>82</v>
      </c>
      <c r="AE9" s="38" t="s">
        <v>83</v>
      </c>
      <c r="AF9" s="38" t="s">
        <v>84</v>
      </c>
      <c r="AG9" s="38" t="s">
        <v>85</v>
      </c>
      <c r="AH9" s="38" t="s">
        <v>86</v>
      </c>
      <c r="AI9" s="38" t="s">
        <v>87</v>
      </c>
      <c r="AJ9" s="38" t="s">
        <v>88</v>
      </c>
      <c r="AK9" s="38" t="s">
        <v>89</v>
      </c>
      <c r="AL9" s="38" t="s">
        <v>90</v>
      </c>
      <c r="AM9" s="38" t="s">
        <v>91</v>
      </c>
      <c r="AN9" s="38" t="s">
        <v>92</v>
      </c>
      <c r="AO9" s="38" t="s">
        <v>93</v>
      </c>
      <c r="AP9" s="38" t="s">
        <v>94</v>
      </c>
      <c r="AQ9" s="38" t="s">
        <v>95</v>
      </c>
      <c r="AR9" s="38" t="s">
        <v>96</v>
      </c>
      <c r="AS9" s="38" t="s">
        <v>97</v>
      </c>
      <c r="AT9" s="38" t="s">
        <v>98</v>
      </c>
      <c r="AU9" s="38" t="s">
        <v>97</v>
      </c>
      <c r="AV9" s="38" t="s">
        <v>99</v>
      </c>
      <c r="AW9" s="38" t="s">
        <v>100</v>
      </c>
      <c r="AX9" s="38" t="s">
        <v>101</v>
      </c>
      <c r="AY9" s="38" t="s">
        <v>97</v>
      </c>
      <c r="AZ9" s="38" t="s">
        <v>102</v>
      </c>
      <c r="BA9" s="38" t="s">
        <v>93</v>
      </c>
      <c r="BB9" s="38" t="s">
        <v>97</v>
      </c>
      <c r="BC9" s="38" t="s">
        <v>103</v>
      </c>
      <c r="BD9" s="38" t="s">
        <v>97</v>
      </c>
      <c r="BE9" s="38" t="s">
        <v>104</v>
      </c>
      <c r="BF9" s="38" t="s">
        <v>105</v>
      </c>
      <c r="BG9" s="38" t="s">
        <v>106</v>
      </c>
      <c r="BH9" s="38" t="s">
        <v>107</v>
      </c>
      <c r="BI9" s="38" t="s">
        <v>108</v>
      </c>
      <c r="BJ9" s="38" t="s">
        <v>109</v>
      </c>
      <c r="BK9" s="38" t="s">
        <v>110</v>
      </c>
      <c r="BL9" s="38" t="s">
        <v>111</v>
      </c>
      <c r="BM9" s="39" t="s">
        <v>112</v>
      </c>
      <c r="BN9" s="42" t="s">
        <v>113</v>
      </c>
      <c r="BO9" s="43" t="s">
        <v>114</v>
      </c>
      <c r="BP9" s="44" t="s">
        <v>115</v>
      </c>
      <c r="BQ9" s="45" t="s">
        <v>116</v>
      </c>
      <c r="BR9" s="46" t="s">
        <v>117</v>
      </c>
    </row>
    <row r="10" spans="1:70" ht="16.5" customHeight="1" x14ac:dyDescent="0.25">
      <c r="A10" s="47" t="s">
        <v>118</v>
      </c>
      <c r="B10" s="47" t="s">
        <v>119</v>
      </c>
      <c r="C10" s="47" t="s">
        <v>120</v>
      </c>
      <c r="D10" s="85"/>
      <c r="E10" s="49" t="s">
        <v>121</v>
      </c>
      <c r="F10" s="49" t="s">
        <v>122</v>
      </c>
      <c r="G10" s="49" t="s">
        <v>123</v>
      </c>
      <c r="H10" s="49" t="s">
        <v>124</v>
      </c>
      <c r="I10" s="49" t="s">
        <v>125</v>
      </c>
      <c r="J10" s="49" t="s">
        <v>126</v>
      </c>
      <c r="K10" s="49" t="s">
        <v>127</v>
      </c>
      <c r="L10" s="49" t="s">
        <v>128</v>
      </c>
      <c r="M10" s="49" t="s">
        <v>129</v>
      </c>
      <c r="N10" s="49" t="s">
        <v>130</v>
      </c>
      <c r="O10" s="49" t="s">
        <v>131</v>
      </c>
      <c r="P10" s="49" t="s">
        <v>132</v>
      </c>
      <c r="Q10" s="49" t="s">
        <v>133</v>
      </c>
      <c r="R10" s="49" t="s">
        <v>133</v>
      </c>
      <c r="S10" s="49" t="s">
        <v>134</v>
      </c>
      <c r="T10" s="49" t="s">
        <v>135</v>
      </c>
      <c r="U10" s="49" t="s">
        <v>136</v>
      </c>
      <c r="V10" s="49" t="s">
        <v>137</v>
      </c>
      <c r="W10" s="49" t="s">
        <v>138</v>
      </c>
      <c r="X10" s="49" t="s">
        <v>139</v>
      </c>
      <c r="Y10" s="49" t="s">
        <v>140</v>
      </c>
      <c r="Z10" s="49" t="s">
        <v>141</v>
      </c>
      <c r="AA10" s="49" t="s">
        <v>142</v>
      </c>
      <c r="AB10" s="49" t="s">
        <v>143</v>
      </c>
      <c r="AC10" s="49" t="s">
        <v>144</v>
      </c>
      <c r="AD10" s="49" t="s">
        <v>145</v>
      </c>
      <c r="AE10" s="49" t="s">
        <v>146</v>
      </c>
      <c r="AF10" s="49" t="s">
        <v>147</v>
      </c>
      <c r="AG10" s="49" t="s">
        <v>148</v>
      </c>
      <c r="AH10" s="49" t="s">
        <v>149</v>
      </c>
      <c r="AI10" s="49" t="s">
        <v>150</v>
      </c>
      <c r="AJ10" s="49" t="s">
        <v>151</v>
      </c>
      <c r="AK10" s="49" t="s">
        <v>152</v>
      </c>
      <c r="AL10" s="49" t="s">
        <v>153</v>
      </c>
      <c r="AM10" s="49" t="s">
        <v>154</v>
      </c>
      <c r="AN10" s="49" t="s">
        <v>155</v>
      </c>
      <c r="AO10" s="49" t="s">
        <v>156</v>
      </c>
      <c r="AP10" s="49" t="s">
        <v>157</v>
      </c>
      <c r="AQ10" s="49" t="s">
        <v>158</v>
      </c>
      <c r="AR10" s="49" t="s">
        <v>159</v>
      </c>
      <c r="AS10" s="49" t="s">
        <v>160</v>
      </c>
      <c r="AT10" s="49" t="s">
        <v>161</v>
      </c>
      <c r="AU10" s="49" t="s">
        <v>162</v>
      </c>
      <c r="AV10" s="49" t="s">
        <v>163</v>
      </c>
      <c r="AW10" s="49" t="s">
        <v>164</v>
      </c>
      <c r="AX10" s="49" t="s">
        <v>165</v>
      </c>
      <c r="AY10" s="49" t="s">
        <v>166</v>
      </c>
      <c r="AZ10" s="49" t="s">
        <v>167</v>
      </c>
      <c r="BA10" s="49" t="s">
        <v>168</v>
      </c>
      <c r="BB10" s="49" t="s">
        <v>169</v>
      </c>
      <c r="BC10" s="49" t="s">
        <v>170</v>
      </c>
      <c r="BD10" s="49" t="s">
        <v>171</v>
      </c>
      <c r="BE10" s="49" t="s">
        <v>172</v>
      </c>
      <c r="BF10" s="49" t="s">
        <v>173</v>
      </c>
      <c r="BG10" s="49" t="s">
        <v>174</v>
      </c>
      <c r="BH10" s="49" t="s">
        <v>175</v>
      </c>
      <c r="BI10" s="49" t="s">
        <v>176</v>
      </c>
      <c r="BJ10" s="49" t="s">
        <v>177</v>
      </c>
      <c r="BK10" s="49" t="s">
        <v>178</v>
      </c>
      <c r="BL10" s="49" t="s">
        <v>179</v>
      </c>
      <c r="BM10" s="49" t="s">
        <v>176</v>
      </c>
      <c r="BN10" s="49" t="s">
        <v>177</v>
      </c>
      <c r="BO10" s="48"/>
      <c r="BP10" s="48"/>
      <c r="BQ10" s="48"/>
      <c r="BR10" s="50"/>
    </row>
    <row r="11" spans="1:70" s="51" customFormat="1" ht="33.75" customHeight="1" x14ac:dyDescent="0.25">
      <c r="A11" s="61">
        <v>1</v>
      </c>
      <c r="B11" s="62" t="s">
        <v>196</v>
      </c>
      <c r="C11" s="61" t="s">
        <v>197</v>
      </c>
      <c r="D11" s="80" t="str">
        <f>VLOOKUP($B11,'[1]Danh sách'!$B$11:$D$1175,3,0)</f>
        <v>TTTM</v>
      </c>
      <c r="E11" s="62" t="s">
        <v>1</v>
      </c>
      <c r="F11" s="62" t="s">
        <v>198</v>
      </c>
      <c r="G11" s="63">
        <v>20400000</v>
      </c>
      <c r="H11" s="64">
        <f t="shared" ref="H11:H13" si="0">ROUNDUP((I11+J11)/12,0)</f>
        <v>0</v>
      </c>
      <c r="I11" s="63">
        <v>0</v>
      </c>
      <c r="J11" s="65">
        <v>0</v>
      </c>
      <c r="K11" s="65">
        <v>20400000</v>
      </c>
      <c r="L11" s="66">
        <f t="shared" ref="L11:L13" si="1">(I11+J11)/12</f>
        <v>0</v>
      </c>
      <c r="M11" s="65">
        <f>VLOOKUP($B11,'[2]P.TRAN PHU'!$C$3:$AF$1168,28,0)</f>
        <v>23000000</v>
      </c>
      <c r="N11" s="66">
        <f>M11*VLOOKUP($E11,'[3]Danh mục biểu thuế GTGTTNCN'!$B$5:$E$8,3,0)</f>
        <v>1150000</v>
      </c>
      <c r="O11" s="65">
        <f>VLOOKUP($B11,'[2]P.TRAN PHU'!$C$3:$AF$1168,28,0)</f>
        <v>23000000</v>
      </c>
      <c r="P11" s="66">
        <f>O11*VLOOKUP($E11,'[3]Danh mục biểu thuế GTGTTNCN'!$B$5:$E$8,4,0)</f>
        <v>460000</v>
      </c>
      <c r="Q11" s="65">
        <v>0</v>
      </c>
      <c r="R11" s="67"/>
      <c r="S11" s="65">
        <v>0</v>
      </c>
      <c r="T11" s="65">
        <v>0</v>
      </c>
      <c r="U11" s="68" t="e">
        <f>VLOOKUP(R11,#REF!,2,0)/100</f>
        <v>#REF!</v>
      </c>
      <c r="V11" s="69" t="e">
        <f t="shared" ref="V11:V13" si="2">T11*U11</f>
        <v>#REF!</v>
      </c>
      <c r="W11" s="70"/>
      <c r="X11" s="65">
        <v>0</v>
      </c>
      <c r="Y11" s="65">
        <v>0</v>
      </c>
      <c r="Z11" s="71" t="e">
        <f>VLOOKUP(W11,#REF!,2,0)/100</f>
        <v>#REF!</v>
      </c>
      <c r="AA11" s="69" t="e">
        <f t="shared" ref="AA11:AA13" si="3">X11*Y11*Z11</f>
        <v>#REF!</v>
      </c>
      <c r="AB11" s="70"/>
      <c r="AC11" s="65">
        <v>0</v>
      </c>
      <c r="AD11" s="69" t="e">
        <f>VLOOKUP(AB11,#REF!,2,0)</f>
        <v>#REF!</v>
      </c>
      <c r="AE11" s="69" t="e">
        <f t="shared" ref="AE11:AE13" si="4">AD11*AC11</f>
        <v>#REF!</v>
      </c>
      <c r="AF11" s="70"/>
      <c r="AG11" s="65">
        <v>0</v>
      </c>
      <c r="AH11" s="65">
        <v>0</v>
      </c>
      <c r="AI11" s="69">
        <f t="shared" ref="AI11:AI13" si="5">AG11*AH11</f>
        <v>0</v>
      </c>
      <c r="AJ11" s="70"/>
      <c r="AK11" s="70"/>
      <c r="AL11" s="70"/>
      <c r="AM11" s="63">
        <v>0</v>
      </c>
      <c r="AN11" s="72"/>
      <c r="AO11" s="65">
        <v>0</v>
      </c>
      <c r="AP11" s="73" t="s">
        <v>185</v>
      </c>
      <c r="AQ11" s="73" t="s">
        <v>185</v>
      </c>
      <c r="AR11" s="72"/>
      <c r="AS11" s="74"/>
      <c r="AT11" s="72"/>
      <c r="AU11" s="74"/>
      <c r="AV11" s="74"/>
      <c r="AW11" s="65">
        <v>0</v>
      </c>
      <c r="AX11" s="65">
        <v>0</v>
      </c>
      <c r="AY11" s="74"/>
      <c r="AZ11" s="74"/>
      <c r="BA11" s="65">
        <v>0</v>
      </c>
      <c r="BB11" s="74"/>
      <c r="BC11" s="73"/>
      <c r="BD11" s="74"/>
      <c r="BE11" s="75" t="s">
        <v>199</v>
      </c>
      <c r="BF11" s="70" t="s">
        <v>186</v>
      </c>
      <c r="BG11" s="70" t="s">
        <v>187</v>
      </c>
      <c r="BH11" s="76" t="s">
        <v>188</v>
      </c>
      <c r="BI11" s="77">
        <v>0</v>
      </c>
      <c r="BJ11" s="69">
        <f t="shared" ref="BJ11:BJ13" si="6">IF(BI11&gt;500000000,1,IF(AND(BI11&lt;=500000000,BI11&gt;300000000),2,IF(AND(BI11&lt;=300000000,BI11&gt;100000000),3,0)))</f>
        <v>0</v>
      </c>
      <c r="BK11" s="69">
        <f t="shared" ref="BK11:BK13" si="7">IF(BJ11=1,1000000,IF(BJ11=2,500000,IF(BJ11=3,300000,0)))</f>
        <v>0</v>
      </c>
      <c r="BL11" s="74" t="s">
        <v>200</v>
      </c>
      <c r="BM11" s="78"/>
      <c r="BN11" s="76" t="s">
        <v>189</v>
      </c>
      <c r="BO11" s="53">
        <v>1</v>
      </c>
      <c r="BP11" s="53" t="e">
        <f t="shared" ref="BP11:BP13" si="8">10-MOD(MID(BO11,1,1)*31+MID(BO11,2,1)*29+MID(BO11,3,1)*23+MID(BO11,4,1)*19+MID(BO11,5,1)*17+MID(BO11,6,1)*13+MID(BO11,7,1)*7+MID(BO11,8,1)*5+MID(BO11,9,1)*3,11)-MID(BO11,10,1)</f>
        <v>#VALUE!</v>
      </c>
      <c r="BQ11" s="52" t="str">
        <f t="shared" ref="BQ11:BQ13" si="9">IF(ISERROR(BP11),"Mã tin sai !!!",IF(AND(BP11=0,OR(LEN(BO11)=10,LEN(BO11)=14)),"OK","Mã tin sai !!!"))</f>
        <v>Mã tin sai !!!</v>
      </c>
      <c r="BR11" s="52"/>
    </row>
    <row r="12" spans="1:70" s="51" customFormat="1" ht="33.75" customHeight="1" x14ac:dyDescent="0.25">
      <c r="A12" s="61">
        <f>IF(B12&lt;&gt;B11,A11+1,A11)</f>
        <v>2</v>
      </c>
      <c r="B12" s="62" t="s">
        <v>201</v>
      </c>
      <c r="C12" s="61" t="s">
        <v>202</v>
      </c>
      <c r="D12" s="80" t="str">
        <f>VLOOKUP($B12,'[1]Danh sách'!$B$11:$D$1175,3,0)</f>
        <v>TTTM</v>
      </c>
      <c r="E12" s="62" t="s">
        <v>0</v>
      </c>
      <c r="F12" s="62" t="s">
        <v>191</v>
      </c>
      <c r="G12" s="63">
        <v>53000000</v>
      </c>
      <c r="H12" s="64">
        <f t="shared" si="0"/>
        <v>0</v>
      </c>
      <c r="I12" s="63">
        <v>0</v>
      </c>
      <c r="J12" s="65">
        <v>0</v>
      </c>
      <c r="K12" s="65">
        <v>53000000</v>
      </c>
      <c r="L12" s="66">
        <f t="shared" si="1"/>
        <v>0</v>
      </c>
      <c r="M12" s="65">
        <f>VLOOKUP($B12,'[2]P.TRAN PHU'!$C$3:$AF$1168,28,0)</f>
        <v>53000000</v>
      </c>
      <c r="N12" s="66">
        <f>M12*VLOOKUP($E12,'[3]Danh mục biểu thuế GTGTTNCN'!$B$5:$E$8,3,0)</f>
        <v>530000</v>
      </c>
      <c r="O12" s="65">
        <f>VLOOKUP($B12,'[2]P.TRAN PHU'!$C$3:$AF$1168,28,0)</f>
        <v>53000000</v>
      </c>
      <c r="P12" s="66">
        <f>O12*VLOOKUP($E12,'[3]Danh mục biểu thuế GTGTTNCN'!$B$5:$E$8,4,0)</f>
        <v>265000</v>
      </c>
      <c r="Q12" s="65">
        <v>0</v>
      </c>
      <c r="R12" s="67"/>
      <c r="S12" s="65">
        <v>0</v>
      </c>
      <c r="T12" s="65">
        <v>0</v>
      </c>
      <c r="U12" s="68" t="e">
        <f>VLOOKUP(R12,#REF!,2,0)/100</f>
        <v>#REF!</v>
      </c>
      <c r="V12" s="69" t="e">
        <f t="shared" si="2"/>
        <v>#REF!</v>
      </c>
      <c r="W12" s="70"/>
      <c r="X12" s="65">
        <v>0</v>
      </c>
      <c r="Y12" s="65">
        <v>0</v>
      </c>
      <c r="Z12" s="71" t="e">
        <f>VLOOKUP(W12,#REF!,2,0)/100</f>
        <v>#REF!</v>
      </c>
      <c r="AA12" s="69" t="e">
        <f t="shared" si="3"/>
        <v>#REF!</v>
      </c>
      <c r="AB12" s="70"/>
      <c r="AC12" s="65">
        <v>0</v>
      </c>
      <c r="AD12" s="69" t="e">
        <f>VLOOKUP(AB12,#REF!,2,0)</f>
        <v>#REF!</v>
      </c>
      <c r="AE12" s="69" t="e">
        <f t="shared" si="4"/>
        <v>#REF!</v>
      </c>
      <c r="AF12" s="70"/>
      <c r="AG12" s="65">
        <v>0</v>
      </c>
      <c r="AH12" s="65">
        <v>0</v>
      </c>
      <c r="AI12" s="69">
        <f t="shared" si="5"/>
        <v>0</v>
      </c>
      <c r="AJ12" s="70"/>
      <c r="AK12" s="70"/>
      <c r="AL12" s="70"/>
      <c r="AM12" s="63">
        <v>0</v>
      </c>
      <c r="AN12" s="72"/>
      <c r="AO12" s="65">
        <v>0</v>
      </c>
      <c r="AP12" s="73" t="s">
        <v>185</v>
      </c>
      <c r="AQ12" s="73" t="s">
        <v>185</v>
      </c>
      <c r="AR12" s="72"/>
      <c r="AS12" s="74"/>
      <c r="AT12" s="72"/>
      <c r="AU12" s="74"/>
      <c r="AV12" s="74"/>
      <c r="AW12" s="65">
        <v>0</v>
      </c>
      <c r="AX12" s="65">
        <v>0</v>
      </c>
      <c r="AY12" s="74"/>
      <c r="AZ12" s="74"/>
      <c r="BA12" s="65">
        <v>0</v>
      </c>
      <c r="BB12" s="74"/>
      <c r="BC12" s="73"/>
      <c r="BD12" s="74"/>
      <c r="BE12" s="75" t="s">
        <v>203</v>
      </c>
      <c r="BF12" s="70" t="s">
        <v>186</v>
      </c>
      <c r="BG12" s="70" t="s">
        <v>187</v>
      </c>
      <c r="BH12" s="76" t="s">
        <v>188</v>
      </c>
      <c r="BI12" s="77">
        <v>0</v>
      </c>
      <c r="BJ12" s="69">
        <f t="shared" si="6"/>
        <v>0</v>
      </c>
      <c r="BK12" s="69">
        <f t="shared" si="7"/>
        <v>0</v>
      </c>
      <c r="BL12" s="74" t="s">
        <v>202</v>
      </c>
      <c r="BM12" s="78"/>
      <c r="BN12" s="76" t="s">
        <v>189</v>
      </c>
      <c r="BO12" s="53">
        <v>1</v>
      </c>
      <c r="BP12" s="53" t="e">
        <f t="shared" si="8"/>
        <v>#VALUE!</v>
      </c>
      <c r="BQ12" s="52" t="str">
        <f t="shared" si="9"/>
        <v>Mã tin sai !!!</v>
      </c>
      <c r="BR12" s="52"/>
    </row>
    <row r="13" spans="1:70" s="51" customFormat="1" ht="33.75" customHeight="1" x14ac:dyDescent="0.25">
      <c r="A13" s="61">
        <f t="shared" ref="A13:A55" si="10">IF(B13&lt;&gt;B12,A12+1,A12)</f>
        <v>3</v>
      </c>
      <c r="B13" s="62" t="s">
        <v>204</v>
      </c>
      <c r="C13" s="61" t="s">
        <v>205</v>
      </c>
      <c r="D13" s="80" t="str">
        <f>VLOOKUP($B13,'[1]Danh sách'!$B$11:$D$1175,3,0)</f>
        <v>TTTM</v>
      </c>
      <c r="E13" s="62" t="s">
        <v>0</v>
      </c>
      <c r="F13" s="62" t="s">
        <v>192</v>
      </c>
      <c r="G13" s="63">
        <v>35000000</v>
      </c>
      <c r="H13" s="64">
        <f t="shared" si="0"/>
        <v>0</v>
      </c>
      <c r="I13" s="63">
        <v>0</v>
      </c>
      <c r="J13" s="65">
        <v>0</v>
      </c>
      <c r="K13" s="65">
        <v>35000000</v>
      </c>
      <c r="L13" s="66">
        <f t="shared" si="1"/>
        <v>0</v>
      </c>
      <c r="M13" s="65">
        <f>VLOOKUP($B13,'[2]P.TRAN PHU'!$C$3:$AF$1168,28,0)</f>
        <v>385600000</v>
      </c>
      <c r="N13" s="66">
        <f>M13*VLOOKUP($E13,'[3]Danh mục biểu thuế GTGTTNCN'!$B$5:$E$8,3,0)</f>
        <v>3856000</v>
      </c>
      <c r="O13" s="65">
        <f>VLOOKUP($B13,'[2]P.TRAN PHU'!$C$3:$AF$1168,28,0)</f>
        <v>385600000</v>
      </c>
      <c r="P13" s="66">
        <f>O13*VLOOKUP($E13,'[3]Danh mục biểu thuế GTGTTNCN'!$B$5:$E$8,4,0)</f>
        <v>1928000</v>
      </c>
      <c r="Q13" s="65">
        <v>0</v>
      </c>
      <c r="R13" s="67"/>
      <c r="S13" s="65">
        <v>0</v>
      </c>
      <c r="T13" s="65">
        <v>0</v>
      </c>
      <c r="U13" s="68" t="e">
        <f>VLOOKUP(R13,#REF!,2,0)/100</f>
        <v>#REF!</v>
      </c>
      <c r="V13" s="69" t="e">
        <f t="shared" si="2"/>
        <v>#REF!</v>
      </c>
      <c r="W13" s="70"/>
      <c r="X13" s="65">
        <v>0</v>
      </c>
      <c r="Y13" s="65">
        <v>0</v>
      </c>
      <c r="Z13" s="71" t="e">
        <f>VLOOKUP(W13,#REF!,2,0)/100</f>
        <v>#REF!</v>
      </c>
      <c r="AA13" s="69" t="e">
        <f t="shared" si="3"/>
        <v>#REF!</v>
      </c>
      <c r="AB13" s="70"/>
      <c r="AC13" s="65">
        <v>0</v>
      </c>
      <c r="AD13" s="69" t="e">
        <f>VLOOKUP(AB13,#REF!,2,0)</f>
        <v>#REF!</v>
      </c>
      <c r="AE13" s="69" t="e">
        <f t="shared" si="4"/>
        <v>#REF!</v>
      </c>
      <c r="AF13" s="70"/>
      <c r="AG13" s="65">
        <v>0</v>
      </c>
      <c r="AH13" s="65">
        <v>0</v>
      </c>
      <c r="AI13" s="69">
        <f t="shared" si="5"/>
        <v>0</v>
      </c>
      <c r="AJ13" s="70"/>
      <c r="AK13" s="70"/>
      <c r="AL13" s="70"/>
      <c r="AM13" s="63">
        <v>0</v>
      </c>
      <c r="AN13" s="72"/>
      <c r="AO13" s="65">
        <v>0</v>
      </c>
      <c r="AP13" s="73" t="s">
        <v>185</v>
      </c>
      <c r="AQ13" s="73" t="s">
        <v>185</v>
      </c>
      <c r="AR13" s="72"/>
      <c r="AS13" s="74"/>
      <c r="AT13" s="72"/>
      <c r="AU13" s="74"/>
      <c r="AV13" s="74"/>
      <c r="AW13" s="65">
        <v>0</v>
      </c>
      <c r="AX13" s="65">
        <v>0</v>
      </c>
      <c r="AY13" s="74"/>
      <c r="AZ13" s="74"/>
      <c r="BA13" s="65">
        <v>0</v>
      </c>
      <c r="BB13" s="74"/>
      <c r="BC13" s="73"/>
      <c r="BD13" s="74"/>
      <c r="BE13" s="75" t="s">
        <v>206</v>
      </c>
      <c r="BF13" s="70" t="s">
        <v>186</v>
      </c>
      <c r="BG13" s="70" t="s">
        <v>187</v>
      </c>
      <c r="BH13" s="76" t="s">
        <v>188</v>
      </c>
      <c r="BI13" s="77">
        <v>0</v>
      </c>
      <c r="BJ13" s="69">
        <f t="shared" si="6"/>
        <v>0</v>
      </c>
      <c r="BK13" s="69">
        <f t="shared" si="7"/>
        <v>0</v>
      </c>
      <c r="BL13" s="74" t="s">
        <v>205</v>
      </c>
      <c r="BM13" s="78"/>
      <c r="BN13" s="76" t="s">
        <v>189</v>
      </c>
      <c r="BO13" s="53">
        <v>1</v>
      </c>
      <c r="BP13" s="53" t="e">
        <f t="shared" si="8"/>
        <v>#VALUE!</v>
      </c>
      <c r="BQ13" s="52" t="str">
        <f t="shared" si="9"/>
        <v>Mã tin sai !!!</v>
      </c>
      <c r="BR13" s="52"/>
    </row>
    <row r="14" spans="1:70" s="60" customFormat="1" ht="33.75" customHeight="1" x14ac:dyDescent="0.25">
      <c r="A14" s="61">
        <f t="shared" si="10"/>
        <v>4</v>
      </c>
      <c r="B14" s="62" t="s">
        <v>207</v>
      </c>
      <c r="C14" s="61" t="s">
        <v>208</v>
      </c>
      <c r="D14" s="80" t="str">
        <f>VLOOKUP($B14,'[1]Danh sách'!$B$11:$D$1175,3,0)</f>
        <v>TTTM</v>
      </c>
      <c r="E14" s="62" t="s">
        <v>0</v>
      </c>
      <c r="F14" s="62" t="s">
        <v>193</v>
      </c>
      <c r="G14" s="63">
        <v>30425000</v>
      </c>
      <c r="H14" s="64">
        <f t="shared" ref="H14:H16" si="11">ROUNDUP((I14+J14)/12,0)</f>
        <v>0</v>
      </c>
      <c r="I14" s="63">
        <v>0</v>
      </c>
      <c r="J14" s="65">
        <v>0</v>
      </c>
      <c r="K14" s="65">
        <v>30425000</v>
      </c>
      <c r="L14" s="66">
        <f t="shared" ref="L14:L16" si="12">(I14+J14)/12</f>
        <v>0</v>
      </c>
      <c r="M14" s="65">
        <v>25000000</v>
      </c>
      <c r="N14" s="66">
        <f>M14*VLOOKUP($E14,'[3]Danh mục biểu thuế GTGTTNCN'!$B$5:$E$8,3,0)</f>
        <v>250000</v>
      </c>
      <c r="O14" s="65">
        <v>25000000</v>
      </c>
      <c r="P14" s="66">
        <f>O14*VLOOKUP($E14,'[3]Danh mục biểu thuế GTGTTNCN'!$B$5:$E$8,4,0)</f>
        <v>125000</v>
      </c>
      <c r="Q14" s="65">
        <v>0</v>
      </c>
      <c r="R14" s="67"/>
      <c r="S14" s="65">
        <v>0</v>
      </c>
      <c r="T14" s="65">
        <v>0</v>
      </c>
      <c r="U14" s="68" t="e">
        <f>VLOOKUP(R14,#REF!,2,0)/100</f>
        <v>#REF!</v>
      </c>
      <c r="V14" s="69" t="e">
        <f t="shared" ref="V14:V16" si="13">T14*U14</f>
        <v>#REF!</v>
      </c>
      <c r="W14" s="70"/>
      <c r="X14" s="65">
        <v>0</v>
      </c>
      <c r="Y14" s="65">
        <v>0</v>
      </c>
      <c r="Z14" s="71" t="e">
        <f>VLOOKUP(W14,#REF!,2,0)/100</f>
        <v>#REF!</v>
      </c>
      <c r="AA14" s="69" t="e">
        <f t="shared" ref="AA14:AA16" si="14">X14*Y14*Z14</f>
        <v>#REF!</v>
      </c>
      <c r="AB14" s="70"/>
      <c r="AC14" s="65">
        <v>0</v>
      </c>
      <c r="AD14" s="69" t="e">
        <f>VLOOKUP(AB14,#REF!,2,0)</f>
        <v>#REF!</v>
      </c>
      <c r="AE14" s="69" t="e">
        <f t="shared" ref="AE14:AE16" si="15">AD14*AC14</f>
        <v>#REF!</v>
      </c>
      <c r="AF14" s="70"/>
      <c r="AG14" s="65">
        <v>0</v>
      </c>
      <c r="AH14" s="65">
        <v>0</v>
      </c>
      <c r="AI14" s="69">
        <f t="shared" ref="AI14:AI16" si="16">AG14*AH14</f>
        <v>0</v>
      </c>
      <c r="AJ14" s="70"/>
      <c r="AK14" s="70"/>
      <c r="AL14" s="70"/>
      <c r="AM14" s="63">
        <v>0</v>
      </c>
      <c r="AN14" s="72"/>
      <c r="AO14" s="65">
        <v>0</v>
      </c>
      <c r="AP14" s="73" t="s">
        <v>185</v>
      </c>
      <c r="AQ14" s="73" t="s">
        <v>185</v>
      </c>
      <c r="AR14" s="72"/>
      <c r="AS14" s="74"/>
      <c r="AT14" s="72"/>
      <c r="AU14" s="74"/>
      <c r="AV14" s="74"/>
      <c r="AW14" s="65">
        <v>0</v>
      </c>
      <c r="AX14" s="65">
        <v>0</v>
      </c>
      <c r="AY14" s="74"/>
      <c r="AZ14" s="74"/>
      <c r="BA14" s="65">
        <v>0</v>
      </c>
      <c r="BB14" s="74"/>
      <c r="BC14" s="73"/>
      <c r="BD14" s="74"/>
      <c r="BE14" s="75" t="s">
        <v>209</v>
      </c>
      <c r="BF14" s="70" t="s">
        <v>186</v>
      </c>
      <c r="BG14" s="70" t="s">
        <v>187</v>
      </c>
      <c r="BH14" s="76" t="s">
        <v>188</v>
      </c>
      <c r="BI14" s="77">
        <v>0</v>
      </c>
      <c r="BJ14" s="69">
        <f t="shared" ref="BJ14:BJ16" si="17">IF(BI14&gt;500000000,1,IF(AND(BI14&lt;=500000000,BI14&gt;300000000),2,IF(AND(BI14&lt;=300000000,BI14&gt;100000000),3,0)))</f>
        <v>0</v>
      </c>
      <c r="BK14" s="69">
        <f t="shared" ref="BK14:BK16" si="18">IF(BJ14=1,1000000,IF(BJ14=2,500000,IF(BJ14=3,300000,0)))</f>
        <v>0</v>
      </c>
      <c r="BL14" s="74" t="s">
        <v>210</v>
      </c>
      <c r="BM14" s="78"/>
      <c r="BN14" s="76" t="s">
        <v>189</v>
      </c>
      <c r="BO14" s="53">
        <v>1</v>
      </c>
      <c r="BP14" s="53" t="e">
        <f t="shared" ref="BP14:BP16" si="19">10-MOD(MID(BO14,1,1)*31+MID(BO14,2,1)*29+MID(BO14,3,1)*23+MID(BO14,4,1)*19+MID(BO14,5,1)*17+MID(BO14,6,1)*13+MID(BO14,7,1)*7+MID(BO14,8,1)*5+MID(BO14,9,1)*3,11)-MID(BO14,10,1)</f>
        <v>#VALUE!</v>
      </c>
      <c r="BQ14" s="52" t="str">
        <f t="shared" ref="BQ14:BQ16" si="20">IF(ISERROR(BP14),"Mã tin sai !!!",IF(AND(BP14=0,OR(LEN(BO14)=10,LEN(BO14)=14)),"OK","Mã tin sai !!!"))</f>
        <v>Mã tin sai !!!</v>
      </c>
      <c r="BR14" s="52"/>
    </row>
    <row r="15" spans="1:70" s="60" customFormat="1" ht="33.75" customHeight="1" x14ac:dyDescent="0.25">
      <c r="A15" s="61">
        <f t="shared" si="10"/>
        <v>4</v>
      </c>
      <c r="B15" s="62" t="s">
        <v>207</v>
      </c>
      <c r="C15" s="61" t="s">
        <v>208</v>
      </c>
      <c r="D15" s="80" t="str">
        <f>VLOOKUP($B15,'[1]Danh sách'!$B$11:$D$1175,3,0)</f>
        <v>TTTM</v>
      </c>
      <c r="E15" s="62" t="s">
        <v>1</v>
      </c>
      <c r="F15" s="62"/>
      <c r="G15" s="63">
        <v>0</v>
      </c>
      <c r="H15" s="64">
        <f t="shared" si="11"/>
        <v>0</v>
      </c>
      <c r="I15" s="63">
        <v>0</v>
      </c>
      <c r="J15" s="65">
        <v>0</v>
      </c>
      <c r="K15" s="65">
        <v>0</v>
      </c>
      <c r="L15" s="66">
        <f t="shared" si="12"/>
        <v>0</v>
      </c>
      <c r="M15" s="65">
        <v>11000000</v>
      </c>
      <c r="N15" s="66">
        <f>M15*VLOOKUP($E15,'[3]Danh mục biểu thuế GTGTTNCN'!$B$5:$E$8,3,0)</f>
        <v>550000</v>
      </c>
      <c r="O15" s="65">
        <v>11000000</v>
      </c>
      <c r="P15" s="66">
        <f>O15*VLOOKUP($E15,'[3]Danh mục biểu thuế GTGTTNCN'!$B$5:$E$8,4,0)</f>
        <v>220000</v>
      </c>
      <c r="Q15" s="65">
        <v>0</v>
      </c>
      <c r="R15" s="67"/>
      <c r="S15" s="65">
        <v>0</v>
      </c>
      <c r="T15" s="65">
        <v>0</v>
      </c>
      <c r="U15" s="68" t="e">
        <f>VLOOKUP(R15,#REF!,2,0)/100</f>
        <v>#REF!</v>
      </c>
      <c r="V15" s="69" t="e">
        <f t="shared" si="13"/>
        <v>#REF!</v>
      </c>
      <c r="W15" s="70"/>
      <c r="X15" s="65">
        <v>0</v>
      </c>
      <c r="Y15" s="65">
        <v>0</v>
      </c>
      <c r="Z15" s="71" t="e">
        <f>VLOOKUP(W15,#REF!,2,0)/100</f>
        <v>#REF!</v>
      </c>
      <c r="AA15" s="69" t="e">
        <f t="shared" si="14"/>
        <v>#REF!</v>
      </c>
      <c r="AB15" s="70"/>
      <c r="AC15" s="65">
        <v>0</v>
      </c>
      <c r="AD15" s="69" t="e">
        <f>VLOOKUP(AB15,#REF!,2,0)</f>
        <v>#REF!</v>
      </c>
      <c r="AE15" s="69" t="e">
        <f t="shared" si="15"/>
        <v>#REF!</v>
      </c>
      <c r="AF15" s="70"/>
      <c r="AG15" s="65">
        <v>0</v>
      </c>
      <c r="AH15" s="65">
        <v>0</v>
      </c>
      <c r="AI15" s="69">
        <f t="shared" si="16"/>
        <v>0</v>
      </c>
      <c r="AJ15" s="70"/>
      <c r="AK15" s="70"/>
      <c r="AL15" s="70"/>
      <c r="AM15" s="63">
        <v>0</v>
      </c>
      <c r="AN15" s="72"/>
      <c r="AO15" s="65">
        <v>0</v>
      </c>
      <c r="AP15" s="73"/>
      <c r="AQ15" s="73"/>
      <c r="AR15" s="72"/>
      <c r="AS15" s="74"/>
      <c r="AT15" s="72"/>
      <c r="AU15" s="74"/>
      <c r="AV15" s="74"/>
      <c r="AW15" s="65">
        <v>0</v>
      </c>
      <c r="AX15" s="65">
        <v>0</v>
      </c>
      <c r="AY15" s="74"/>
      <c r="AZ15" s="74"/>
      <c r="BA15" s="65">
        <v>0</v>
      </c>
      <c r="BB15" s="74"/>
      <c r="BC15" s="73"/>
      <c r="BD15" s="74"/>
      <c r="BE15" s="75" t="s">
        <v>209</v>
      </c>
      <c r="BF15" s="70" t="s">
        <v>186</v>
      </c>
      <c r="BG15" s="70" t="s">
        <v>187</v>
      </c>
      <c r="BH15" s="76" t="s">
        <v>188</v>
      </c>
      <c r="BI15" s="77">
        <v>0</v>
      </c>
      <c r="BJ15" s="69">
        <f t="shared" si="17"/>
        <v>0</v>
      </c>
      <c r="BK15" s="69">
        <f t="shared" si="18"/>
        <v>0</v>
      </c>
      <c r="BL15" s="74" t="s">
        <v>210</v>
      </c>
      <c r="BM15" s="78"/>
      <c r="BN15" s="76" t="s">
        <v>189</v>
      </c>
      <c r="BO15" s="53">
        <v>1</v>
      </c>
      <c r="BP15" s="53" t="e">
        <f t="shared" si="19"/>
        <v>#VALUE!</v>
      </c>
      <c r="BQ15" s="52" t="str">
        <f t="shared" si="20"/>
        <v>Mã tin sai !!!</v>
      </c>
      <c r="BR15" s="52"/>
    </row>
    <row r="16" spans="1:70" s="51" customFormat="1" ht="33.75" customHeight="1" x14ac:dyDescent="0.25">
      <c r="A16" s="61">
        <f t="shared" si="10"/>
        <v>5</v>
      </c>
      <c r="B16" s="62" t="s">
        <v>211</v>
      </c>
      <c r="C16" s="61" t="s">
        <v>212</v>
      </c>
      <c r="D16" s="80" t="str">
        <f>VLOOKUP($B16,'[1]Danh sách'!$B$11:$D$1175,3,0)</f>
        <v>TTTM</v>
      </c>
      <c r="E16" s="62" t="s">
        <v>0</v>
      </c>
      <c r="F16" s="62" t="s">
        <v>213</v>
      </c>
      <c r="G16" s="63">
        <v>23320000</v>
      </c>
      <c r="H16" s="64">
        <f t="shared" si="11"/>
        <v>0</v>
      </c>
      <c r="I16" s="63">
        <v>0</v>
      </c>
      <c r="J16" s="65">
        <v>0</v>
      </c>
      <c r="K16" s="65">
        <v>23320000</v>
      </c>
      <c r="L16" s="66">
        <f t="shared" si="12"/>
        <v>0</v>
      </c>
      <c r="M16" s="65">
        <f>VLOOKUP($B16,'[2]P.TRAN PHU'!$C$3:$AF$1168,28,0)</f>
        <v>25800000</v>
      </c>
      <c r="N16" s="66">
        <f>M16*VLOOKUP($E16,'[3]Danh mục biểu thuế GTGTTNCN'!$B$5:$E$8,3,0)</f>
        <v>258000</v>
      </c>
      <c r="O16" s="65">
        <f>VLOOKUP($B16,'[2]P.TRAN PHU'!$C$3:$AF$1168,28,0)</f>
        <v>25800000</v>
      </c>
      <c r="P16" s="66">
        <f>O16*VLOOKUP($E16,'[3]Danh mục biểu thuế GTGTTNCN'!$B$5:$E$8,4,0)</f>
        <v>129000</v>
      </c>
      <c r="Q16" s="65">
        <v>0</v>
      </c>
      <c r="R16" s="67"/>
      <c r="S16" s="65">
        <v>0</v>
      </c>
      <c r="T16" s="65">
        <v>0</v>
      </c>
      <c r="U16" s="68" t="e">
        <f>VLOOKUP(R16,#REF!,2,0)/100</f>
        <v>#REF!</v>
      </c>
      <c r="V16" s="69" t="e">
        <f t="shared" si="13"/>
        <v>#REF!</v>
      </c>
      <c r="W16" s="70"/>
      <c r="X16" s="65">
        <v>0</v>
      </c>
      <c r="Y16" s="65">
        <v>0</v>
      </c>
      <c r="Z16" s="71" t="e">
        <f>VLOOKUP(W16,#REF!,2,0)/100</f>
        <v>#REF!</v>
      </c>
      <c r="AA16" s="69" t="e">
        <f t="shared" si="14"/>
        <v>#REF!</v>
      </c>
      <c r="AB16" s="70"/>
      <c r="AC16" s="65">
        <v>0</v>
      </c>
      <c r="AD16" s="69" t="e">
        <f>VLOOKUP(AB16,#REF!,2,0)</f>
        <v>#REF!</v>
      </c>
      <c r="AE16" s="69" t="e">
        <f t="shared" si="15"/>
        <v>#REF!</v>
      </c>
      <c r="AF16" s="70"/>
      <c r="AG16" s="65">
        <v>0</v>
      </c>
      <c r="AH16" s="65">
        <v>0</v>
      </c>
      <c r="AI16" s="69">
        <f t="shared" si="16"/>
        <v>0</v>
      </c>
      <c r="AJ16" s="70"/>
      <c r="AK16" s="70"/>
      <c r="AL16" s="70"/>
      <c r="AM16" s="63">
        <v>0</v>
      </c>
      <c r="AN16" s="72"/>
      <c r="AO16" s="65">
        <v>0</v>
      </c>
      <c r="AP16" s="73" t="s">
        <v>185</v>
      </c>
      <c r="AQ16" s="73" t="s">
        <v>185</v>
      </c>
      <c r="AR16" s="72"/>
      <c r="AS16" s="74"/>
      <c r="AT16" s="72"/>
      <c r="AU16" s="74"/>
      <c r="AV16" s="74"/>
      <c r="AW16" s="65">
        <v>0</v>
      </c>
      <c r="AX16" s="65">
        <v>0</v>
      </c>
      <c r="AY16" s="74"/>
      <c r="AZ16" s="74"/>
      <c r="BA16" s="65">
        <v>0</v>
      </c>
      <c r="BB16" s="74"/>
      <c r="BC16" s="73"/>
      <c r="BD16" s="74"/>
      <c r="BE16" s="75" t="s">
        <v>214</v>
      </c>
      <c r="BF16" s="70" t="s">
        <v>186</v>
      </c>
      <c r="BG16" s="70" t="s">
        <v>187</v>
      </c>
      <c r="BH16" s="76" t="s">
        <v>188</v>
      </c>
      <c r="BI16" s="77">
        <v>0</v>
      </c>
      <c r="BJ16" s="69">
        <f t="shared" si="17"/>
        <v>0</v>
      </c>
      <c r="BK16" s="69">
        <f t="shared" si="18"/>
        <v>0</v>
      </c>
      <c r="BL16" s="74" t="s">
        <v>215</v>
      </c>
      <c r="BM16" s="78"/>
      <c r="BN16" s="76" t="s">
        <v>189</v>
      </c>
      <c r="BO16" s="53">
        <v>1</v>
      </c>
      <c r="BP16" s="53" t="e">
        <f t="shared" si="19"/>
        <v>#VALUE!</v>
      </c>
      <c r="BQ16" s="52" t="str">
        <f t="shared" si="20"/>
        <v>Mã tin sai !!!</v>
      </c>
      <c r="BR16" s="52"/>
    </row>
    <row r="17" spans="1:70" s="51" customFormat="1" ht="33.75" customHeight="1" x14ac:dyDescent="0.25">
      <c r="A17" s="61">
        <f t="shared" si="10"/>
        <v>6</v>
      </c>
      <c r="B17" s="62" t="s">
        <v>217</v>
      </c>
      <c r="C17" s="61" t="s">
        <v>218</v>
      </c>
      <c r="D17" s="80" t="str">
        <f>VLOOKUP($B17,'[1]Danh sách'!$B$11:$D$1175,3,0)</f>
        <v>TTTM</v>
      </c>
      <c r="E17" s="62" t="s">
        <v>0</v>
      </c>
      <c r="F17" s="62" t="s">
        <v>192</v>
      </c>
      <c r="G17" s="63">
        <v>158235000</v>
      </c>
      <c r="H17" s="64">
        <f t="shared" ref="H17:H18" si="21">ROUNDUP((I17+J17)/12,0)</f>
        <v>0</v>
      </c>
      <c r="I17" s="63">
        <v>0</v>
      </c>
      <c r="J17" s="65">
        <v>0</v>
      </c>
      <c r="K17" s="65">
        <v>158235000</v>
      </c>
      <c r="L17" s="66">
        <f t="shared" ref="L17:L18" si="22">(I17+J17)/12</f>
        <v>0</v>
      </c>
      <c r="M17" s="65">
        <f>VLOOKUP($B17,'[2]P.TRAN PHU'!$C$3:$AF$1168,28,0)</f>
        <v>164000000</v>
      </c>
      <c r="N17" s="66">
        <f>M17*VLOOKUP($E17,'[3]Danh mục biểu thuế GTGTTNCN'!$B$5:$E$8,3,0)</f>
        <v>1640000</v>
      </c>
      <c r="O17" s="65">
        <f>VLOOKUP($B17,'[2]P.TRAN PHU'!$C$3:$AF$1168,28,0)</f>
        <v>164000000</v>
      </c>
      <c r="P17" s="66">
        <f>O17*VLOOKUP($E17,'[3]Danh mục biểu thuế GTGTTNCN'!$B$5:$E$8,4,0)</f>
        <v>820000</v>
      </c>
      <c r="Q17" s="65">
        <v>0</v>
      </c>
      <c r="R17" s="67"/>
      <c r="S17" s="65">
        <v>0</v>
      </c>
      <c r="T17" s="65">
        <v>0</v>
      </c>
      <c r="U17" s="68" t="e">
        <f>VLOOKUP(R17,#REF!,2,0)/100</f>
        <v>#REF!</v>
      </c>
      <c r="V17" s="69" t="e">
        <f t="shared" ref="V17:V18" si="23">T17*U17</f>
        <v>#REF!</v>
      </c>
      <c r="W17" s="70"/>
      <c r="X17" s="65">
        <v>0</v>
      </c>
      <c r="Y17" s="65">
        <v>0</v>
      </c>
      <c r="Z17" s="71" t="e">
        <f>VLOOKUP(W17,#REF!,2,0)/100</f>
        <v>#REF!</v>
      </c>
      <c r="AA17" s="69" t="e">
        <f t="shared" ref="AA17:AA18" si="24">X17*Y17*Z17</f>
        <v>#REF!</v>
      </c>
      <c r="AB17" s="70"/>
      <c r="AC17" s="65">
        <v>0</v>
      </c>
      <c r="AD17" s="69" t="e">
        <f>VLOOKUP(AB17,#REF!,2,0)</f>
        <v>#REF!</v>
      </c>
      <c r="AE17" s="69" t="e">
        <f t="shared" ref="AE17:AE18" si="25">AD17*AC17</f>
        <v>#REF!</v>
      </c>
      <c r="AF17" s="70"/>
      <c r="AG17" s="65">
        <v>0</v>
      </c>
      <c r="AH17" s="65">
        <v>0</v>
      </c>
      <c r="AI17" s="69">
        <f t="shared" ref="AI17:AI18" si="26">AG17*AH17</f>
        <v>0</v>
      </c>
      <c r="AJ17" s="70"/>
      <c r="AK17" s="70"/>
      <c r="AL17" s="70"/>
      <c r="AM17" s="63">
        <v>0</v>
      </c>
      <c r="AN17" s="72"/>
      <c r="AO17" s="65">
        <v>0</v>
      </c>
      <c r="AP17" s="73" t="s">
        <v>185</v>
      </c>
      <c r="AQ17" s="73" t="s">
        <v>185</v>
      </c>
      <c r="AR17" s="72"/>
      <c r="AS17" s="74"/>
      <c r="AT17" s="72"/>
      <c r="AU17" s="74"/>
      <c r="AV17" s="74"/>
      <c r="AW17" s="65">
        <v>0</v>
      </c>
      <c r="AX17" s="65">
        <v>0</v>
      </c>
      <c r="AY17" s="74"/>
      <c r="AZ17" s="74"/>
      <c r="BA17" s="65">
        <v>0</v>
      </c>
      <c r="BB17" s="74"/>
      <c r="BC17" s="73"/>
      <c r="BD17" s="74"/>
      <c r="BE17" s="75" t="s">
        <v>219</v>
      </c>
      <c r="BF17" s="70" t="s">
        <v>186</v>
      </c>
      <c r="BG17" s="70" t="s">
        <v>187</v>
      </c>
      <c r="BH17" s="76" t="s">
        <v>188</v>
      </c>
      <c r="BI17" s="77">
        <v>0</v>
      </c>
      <c r="BJ17" s="69">
        <f t="shared" ref="BJ17:BJ18" si="27">IF(BI17&gt;500000000,1,IF(AND(BI17&lt;=500000000,BI17&gt;300000000),2,IF(AND(BI17&lt;=300000000,BI17&gt;100000000),3,0)))</f>
        <v>0</v>
      </c>
      <c r="BK17" s="69">
        <f t="shared" ref="BK17:BK18" si="28">IF(BJ17=1,1000000,IF(BJ17=2,500000,IF(BJ17=3,300000,0)))</f>
        <v>0</v>
      </c>
      <c r="BL17" s="74" t="s">
        <v>220</v>
      </c>
      <c r="BM17" s="78"/>
      <c r="BN17" s="76" t="s">
        <v>189</v>
      </c>
      <c r="BO17" s="53">
        <v>1</v>
      </c>
      <c r="BP17" s="53" t="e">
        <f t="shared" ref="BP17:BP18" si="29">10-MOD(MID(BO17,1,1)*31+MID(BO17,2,1)*29+MID(BO17,3,1)*23+MID(BO17,4,1)*19+MID(BO17,5,1)*17+MID(BO17,6,1)*13+MID(BO17,7,1)*7+MID(BO17,8,1)*5+MID(BO17,9,1)*3,11)-MID(BO17,10,1)</f>
        <v>#VALUE!</v>
      </c>
      <c r="BQ17" s="52" t="str">
        <f t="shared" ref="BQ17:BQ18" si="30">IF(ISERROR(BP17),"Mã tin sai !!!",IF(AND(BP17=0,OR(LEN(BO17)=10,LEN(BO17)=14)),"OK","Mã tin sai !!!"))</f>
        <v>Mã tin sai !!!</v>
      </c>
      <c r="BR17" s="52"/>
    </row>
    <row r="18" spans="1:70" s="51" customFormat="1" ht="33.75" customHeight="1" x14ac:dyDescent="0.25">
      <c r="A18" s="61">
        <f t="shared" si="10"/>
        <v>7</v>
      </c>
      <c r="B18" s="62" t="s">
        <v>221</v>
      </c>
      <c r="C18" s="61" t="s">
        <v>222</v>
      </c>
      <c r="D18" s="80" t="str">
        <f>VLOOKUP($B18,'[1]Danh sách'!$B$11:$D$1175,3,0)</f>
        <v>TTTM</v>
      </c>
      <c r="E18" s="62" t="s">
        <v>0</v>
      </c>
      <c r="F18" s="62" t="s">
        <v>192</v>
      </c>
      <c r="G18" s="63">
        <v>17000000</v>
      </c>
      <c r="H18" s="64">
        <f t="shared" si="21"/>
        <v>0</v>
      </c>
      <c r="I18" s="63">
        <v>0</v>
      </c>
      <c r="J18" s="65">
        <v>0</v>
      </c>
      <c r="K18" s="65">
        <v>17000000</v>
      </c>
      <c r="L18" s="66">
        <f t="shared" si="22"/>
        <v>0</v>
      </c>
      <c r="M18" s="65">
        <f>VLOOKUP($B18,'[2]P.TRAN PHU'!$C$3:$AF$1168,28,0)</f>
        <v>20000000</v>
      </c>
      <c r="N18" s="66">
        <f>M18*VLOOKUP($E18,'[3]Danh mục biểu thuế GTGTTNCN'!$B$5:$E$8,3,0)</f>
        <v>200000</v>
      </c>
      <c r="O18" s="65">
        <f>VLOOKUP($B18,'[2]P.TRAN PHU'!$C$3:$AF$1168,28,0)</f>
        <v>20000000</v>
      </c>
      <c r="P18" s="66">
        <f>O18*VLOOKUP($E18,'[3]Danh mục biểu thuế GTGTTNCN'!$B$5:$E$8,4,0)</f>
        <v>100000</v>
      </c>
      <c r="Q18" s="65">
        <v>0</v>
      </c>
      <c r="R18" s="67"/>
      <c r="S18" s="65">
        <v>0</v>
      </c>
      <c r="T18" s="65">
        <v>0</v>
      </c>
      <c r="U18" s="68" t="e">
        <f>VLOOKUP(R18,#REF!,2,0)/100</f>
        <v>#REF!</v>
      </c>
      <c r="V18" s="69" t="e">
        <f t="shared" si="23"/>
        <v>#REF!</v>
      </c>
      <c r="W18" s="70"/>
      <c r="X18" s="65">
        <v>0</v>
      </c>
      <c r="Y18" s="65">
        <v>0</v>
      </c>
      <c r="Z18" s="71" t="e">
        <f>VLOOKUP(W18,#REF!,2,0)/100</f>
        <v>#REF!</v>
      </c>
      <c r="AA18" s="69" t="e">
        <f t="shared" si="24"/>
        <v>#REF!</v>
      </c>
      <c r="AB18" s="70"/>
      <c r="AC18" s="65">
        <v>0</v>
      </c>
      <c r="AD18" s="69" t="e">
        <f>VLOOKUP(AB18,#REF!,2,0)</f>
        <v>#REF!</v>
      </c>
      <c r="AE18" s="69" t="e">
        <f t="shared" si="25"/>
        <v>#REF!</v>
      </c>
      <c r="AF18" s="70"/>
      <c r="AG18" s="65">
        <v>0</v>
      </c>
      <c r="AH18" s="65">
        <v>0</v>
      </c>
      <c r="AI18" s="69">
        <f t="shared" si="26"/>
        <v>0</v>
      </c>
      <c r="AJ18" s="70"/>
      <c r="AK18" s="70"/>
      <c r="AL18" s="70"/>
      <c r="AM18" s="63">
        <v>0</v>
      </c>
      <c r="AN18" s="72"/>
      <c r="AO18" s="65">
        <v>0</v>
      </c>
      <c r="AP18" s="73" t="s">
        <v>185</v>
      </c>
      <c r="AQ18" s="73" t="s">
        <v>185</v>
      </c>
      <c r="AR18" s="72"/>
      <c r="AS18" s="74"/>
      <c r="AT18" s="72"/>
      <c r="AU18" s="74"/>
      <c r="AV18" s="74"/>
      <c r="AW18" s="65">
        <v>0</v>
      </c>
      <c r="AX18" s="65">
        <v>0</v>
      </c>
      <c r="AY18" s="74"/>
      <c r="AZ18" s="74"/>
      <c r="BA18" s="65">
        <v>0</v>
      </c>
      <c r="BB18" s="74"/>
      <c r="BC18" s="73"/>
      <c r="BD18" s="74"/>
      <c r="BE18" s="75" t="s">
        <v>209</v>
      </c>
      <c r="BF18" s="70" t="s">
        <v>186</v>
      </c>
      <c r="BG18" s="70" t="s">
        <v>187</v>
      </c>
      <c r="BH18" s="76" t="s">
        <v>188</v>
      </c>
      <c r="BI18" s="77">
        <v>0</v>
      </c>
      <c r="BJ18" s="69">
        <f t="shared" si="27"/>
        <v>0</v>
      </c>
      <c r="BK18" s="69">
        <f t="shared" si="28"/>
        <v>0</v>
      </c>
      <c r="BL18" s="74" t="s">
        <v>223</v>
      </c>
      <c r="BM18" s="78"/>
      <c r="BN18" s="76" t="s">
        <v>189</v>
      </c>
      <c r="BO18" s="53">
        <v>1</v>
      </c>
      <c r="BP18" s="53" t="e">
        <f t="shared" si="29"/>
        <v>#VALUE!</v>
      </c>
      <c r="BQ18" s="52" t="str">
        <f t="shared" si="30"/>
        <v>Mã tin sai !!!</v>
      </c>
      <c r="BR18" s="52"/>
    </row>
    <row r="19" spans="1:70" s="51" customFormat="1" ht="33.75" customHeight="1" x14ac:dyDescent="0.25">
      <c r="A19" s="61">
        <f t="shared" si="10"/>
        <v>8</v>
      </c>
      <c r="B19" s="62" t="s">
        <v>225</v>
      </c>
      <c r="C19" s="61" t="s">
        <v>226</v>
      </c>
      <c r="D19" s="80" t="str">
        <f>VLOOKUP($B19,'[1]Danh sách'!$B$11:$D$1175,3,0)</f>
        <v>TTTM</v>
      </c>
      <c r="E19" s="62" t="s">
        <v>0</v>
      </c>
      <c r="F19" s="62" t="s">
        <v>192</v>
      </c>
      <c r="G19" s="63">
        <v>26000000</v>
      </c>
      <c r="H19" s="64">
        <f t="shared" ref="H19:H21" si="31">ROUNDUP((I19+J19)/12,0)</f>
        <v>0</v>
      </c>
      <c r="I19" s="63">
        <v>0</v>
      </c>
      <c r="J19" s="65">
        <v>0</v>
      </c>
      <c r="K19" s="65">
        <v>26000000</v>
      </c>
      <c r="L19" s="66">
        <f t="shared" ref="L19:L21" si="32">(I19+J19)/12</f>
        <v>0</v>
      </c>
      <c r="M19" s="65">
        <f>VLOOKUP($B19,'[2]P.TRAN PHU'!$C$3:$AF$1168,28,0)</f>
        <v>26000000</v>
      </c>
      <c r="N19" s="66">
        <f>M19*VLOOKUP($E19,'[3]Danh mục biểu thuế GTGTTNCN'!$B$5:$E$8,3,0)</f>
        <v>260000</v>
      </c>
      <c r="O19" s="65">
        <f>VLOOKUP($B19,'[2]P.TRAN PHU'!$C$3:$AF$1168,28,0)</f>
        <v>26000000</v>
      </c>
      <c r="P19" s="66">
        <f>O19*VLOOKUP($E19,'[3]Danh mục biểu thuế GTGTTNCN'!$B$5:$E$8,4,0)</f>
        <v>130000</v>
      </c>
      <c r="Q19" s="65">
        <v>0</v>
      </c>
      <c r="R19" s="67"/>
      <c r="S19" s="65">
        <v>0</v>
      </c>
      <c r="T19" s="65">
        <v>0</v>
      </c>
      <c r="U19" s="68" t="e">
        <f>VLOOKUP(R19,#REF!,2,0)/100</f>
        <v>#REF!</v>
      </c>
      <c r="V19" s="69" t="e">
        <f t="shared" ref="V19:V21" si="33">T19*U19</f>
        <v>#REF!</v>
      </c>
      <c r="W19" s="70"/>
      <c r="X19" s="65">
        <v>0</v>
      </c>
      <c r="Y19" s="65">
        <v>0</v>
      </c>
      <c r="Z19" s="71" t="e">
        <f>VLOOKUP(W19,#REF!,2,0)/100</f>
        <v>#REF!</v>
      </c>
      <c r="AA19" s="69" t="e">
        <f t="shared" ref="AA19:AA21" si="34">X19*Y19*Z19</f>
        <v>#REF!</v>
      </c>
      <c r="AB19" s="70"/>
      <c r="AC19" s="65">
        <v>0</v>
      </c>
      <c r="AD19" s="69" t="e">
        <f>VLOOKUP(AB19,#REF!,2,0)</f>
        <v>#REF!</v>
      </c>
      <c r="AE19" s="69" t="e">
        <f t="shared" ref="AE19:AE21" si="35">AD19*AC19</f>
        <v>#REF!</v>
      </c>
      <c r="AF19" s="70"/>
      <c r="AG19" s="65">
        <v>0</v>
      </c>
      <c r="AH19" s="65">
        <v>0</v>
      </c>
      <c r="AI19" s="69">
        <f t="shared" ref="AI19:AI21" si="36">AG19*AH19</f>
        <v>0</v>
      </c>
      <c r="AJ19" s="70"/>
      <c r="AK19" s="70"/>
      <c r="AL19" s="70"/>
      <c r="AM19" s="63">
        <v>0</v>
      </c>
      <c r="AN19" s="72"/>
      <c r="AO19" s="65">
        <v>0</v>
      </c>
      <c r="AP19" s="73" t="s">
        <v>185</v>
      </c>
      <c r="AQ19" s="73" t="s">
        <v>185</v>
      </c>
      <c r="AR19" s="72"/>
      <c r="AS19" s="74"/>
      <c r="AT19" s="72"/>
      <c r="AU19" s="74"/>
      <c r="AV19" s="74"/>
      <c r="AW19" s="65">
        <v>0</v>
      </c>
      <c r="AX19" s="65">
        <v>0</v>
      </c>
      <c r="AY19" s="74"/>
      <c r="AZ19" s="74"/>
      <c r="BA19" s="65">
        <v>0</v>
      </c>
      <c r="BB19" s="74"/>
      <c r="BC19" s="73"/>
      <c r="BD19" s="74"/>
      <c r="BE19" s="75" t="s">
        <v>227</v>
      </c>
      <c r="BF19" s="70" t="s">
        <v>186</v>
      </c>
      <c r="BG19" s="70" t="s">
        <v>187</v>
      </c>
      <c r="BH19" s="76" t="s">
        <v>188</v>
      </c>
      <c r="BI19" s="77">
        <v>0</v>
      </c>
      <c r="BJ19" s="69">
        <f t="shared" ref="BJ19:BJ21" si="37">IF(BI19&gt;500000000,1,IF(AND(BI19&lt;=500000000,BI19&gt;300000000),2,IF(AND(BI19&lt;=300000000,BI19&gt;100000000),3,0)))</f>
        <v>0</v>
      </c>
      <c r="BK19" s="69">
        <f t="shared" ref="BK19:BK21" si="38">IF(BJ19=1,1000000,IF(BJ19=2,500000,IF(BJ19=3,300000,0)))</f>
        <v>0</v>
      </c>
      <c r="BL19" s="74" t="s">
        <v>226</v>
      </c>
      <c r="BM19" s="78"/>
      <c r="BN19" s="76" t="s">
        <v>189</v>
      </c>
      <c r="BO19" s="53">
        <v>1</v>
      </c>
      <c r="BP19" s="53" t="e">
        <f t="shared" ref="BP19:BP21" si="39">10-MOD(MID(BO19,1,1)*31+MID(BO19,2,1)*29+MID(BO19,3,1)*23+MID(BO19,4,1)*19+MID(BO19,5,1)*17+MID(BO19,6,1)*13+MID(BO19,7,1)*7+MID(BO19,8,1)*5+MID(BO19,9,1)*3,11)-MID(BO19,10,1)</f>
        <v>#VALUE!</v>
      </c>
      <c r="BQ19" s="52" t="str">
        <f t="shared" ref="BQ19:BQ21" si="40">IF(ISERROR(BP19),"Mã tin sai !!!",IF(AND(BP19=0,OR(LEN(BO19)=10,LEN(BO19)=14)),"OK","Mã tin sai !!!"))</f>
        <v>Mã tin sai !!!</v>
      </c>
      <c r="BR19" s="52"/>
    </row>
    <row r="20" spans="1:70" s="51" customFormat="1" ht="33.75" customHeight="1" x14ac:dyDescent="0.25">
      <c r="A20" s="61">
        <f t="shared" si="10"/>
        <v>9</v>
      </c>
      <c r="B20" s="62" t="s">
        <v>228</v>
      </c>
      <c r="C20" s="61" t="s">
        <v>229</v>
      </c>
      <c r="D20" s="80" t="str">
        <f>VLOOKUP($B20,'[1]Danh sách'!$B$11:$D$1175,3,0)</f>
        <v>TTTM</v>
      </c>
      <c r="E20" s="62" t="s">
        <v>0</v>
      </c>
      <c r="F20" s="62" t="s">
        <v>192</v>
      </c>
      <c r="G20" s="63">
        <v>13000000</v>
      </c>
      <c r="H20" s="64">
        <f t="shared" si="31"/>
        <v>0</v>
      </c>
      <c r="I20" s="63">
        <v>0</v>
      </c>
      <c r="J20" s="65">
        <v>0</v>
      </c>
      <c r="K20" s="65">
        <v>13000000</v>
      </c>
      <c r="L20" s="66">
        <f t="shared" si="32"/>
        <v>0</v>
      </c>
      <c r="M20" s="65">
        <f>VLOOKUP($B20,'[2]P.TRAN PHU'!$C$3:$AF$1168,28,0)</f>
        <v>14000000</v>
      </c>
      <c r="N20" s="66">
        <f>M20*VLOOKUP($E20,'[3]Danh mục biểu thuế GTGTTNCN'!$B$5:$E$8,3,0)</f>
        <v>140000</v>
      </c>
      <c r="O20" s="65">
        <f>VLOOKUP($B20,'[2]P.TRAN PHU'!$C$3:$AF$1168,28,0)</f>
        <v>14000000</v>
      </c>
      <c r="P20" s="66">
        <f>O20*VLOOKUP($E20,'[3]Danh mục biểu thuế GTGTTNCN'!$B$5:$E$8,4,0)</f>
        <v>70000</v>
      </c>
      <c r="Q20" s="65">
        <v>0</v>
      </c>
      <c r="R20" s="67"/>
      <c r="S20" s="65">
        <v>0</v>
      </c>
      <c r="T20" s="65">
        <v>0</v>
      </c>
      <c r="U20" s="68" t="e">
        <f>VLOOKUP(R20,#REF!,2,0)/100</f>
        <v>#REF!</v>
      </c>
      <c r="V20" s="69" t="e">
        <f t="shared" si="33"/>
        <v>#REF!</v>
      </c>
      <c r="W20" s="70"/>
      <c r="X20" s="65">
        <v>0</v>
      </c>
      <c r="Y20" s="65">
        <v>0</v>
      </c>
      <c r="Z20" s="71" t="e">
        <f>VLOOKUP(W20,#REF!,2,0)/100</f>
        <v>#REF!</v>
      </c>
      <c r="AA20" s="69" t="e">
        <f t="shared" si="34"/>
        <v>#REF!</v>
      </c>
      <c r="AB20" s="70"/>
      <c r="AC20" s="65">
        <v>0</v>
      </c>
      <c r="AD20" s="69" t="e">
        <f>VLOOKUP(AB20,#REF!,2,0)</f>
        <v>#REF!</v>
      </c>
      <c r="AE20" s="69" t="e">
        <f t="shared" si="35"/>
        <v>#REF!</v>
      </c>
      <c r="AF20" s="70"/>
      <c r="AG20" s="65">
        <v>0</v>
      </c>
      <c r="AH20" s="65">
        <v>0</v>
      </c>
      <c r="AI20" s="69">
        <f t="shared" si="36"/>
        <v>0</v>
      </c>
      <c r="AJ20" s="70"/>
      <c r="AK20" s="70"/>
      <c r="AL20" s="70"/>
      <c r="AM20" s="63">
        <v>0</v>
      </c>
      <c r="AN20" s="72"/>
      <c r="AO20" s="65">
        <v>0</v>
      </c>
      <c r="AP20" s="73" t="s">
        <v>185</v>
      </c>
      <c r="AQ20" s="73" t="s">
        <v>185</v>
      </c>
      <c r="AR20" s="72"/>
      <c r="AS20" s="74"/>
      <c r="AT20" s="72"/>
      <c r="AU20" s="74"/>
      <c r="AV20" s="74"/>
      <c r="AW20" s="65">
        <v>0</v>
      </c>
      <c r="AX20" s="65">
        <v>0</v>
      </c>
      <c r="AY20" s="74"/>
      <c r="AZ20" s="74"/>
      <c r="BA20" s="65">
        <v>0</v>
      </c>
      <c r="BB20" s="74"/>
      <c r="BC20" s="73"/>
      <c r="BD20" s="74"/>
      <c r="BE20" s="75" t="s">
        <v>230</v>
      </c>
      <c r="BF20" s="70" t="s">
        <v>186</v>
      </c>
      <c r="BG20" s="70" t="s">
        <v>187</v>
      </c>
      <c r="BH20" s="76" t="s">
        <v>188</v>
      </c>
      <c r="BI20" s="77">
        <v>0</v>
      </c>
      <c r="BJ20" s="69">
        <f t="shared" si="37"/>
        <v>0</v>
      </c>
      <c r="BK20" s="69">
        <f t="shared" si="38"/>
        <v>0</v>
      </c>
      <c r="BL20" s="74" t="s">
        <v>231</v>
      </c>
      <c r="BM20" s="78"/>
      <c r="BN20" s="76" t="s">
        <v>189</v>
      </c>
      <c r="BO20" s="53">
        <v>1</v>
      </c>
      <c r="BP20" s="53" t="e">
        <f t="shared" si="39"/>
        <v>#VALUE!</v>
      </c>
      <c r="BQ20" s="52" t="str">
        <f t="shared" si="40"/>
        <v>Mã tin sai !!!</v>
      </c>
      <c r="BR20" s="52"/>
    </row>
    <row r="21" spans="1:70" s="60" customFormat="1" ht="33.75" customHeight="1" x14ac:dyDescent="0.25">
      <c r="A21" s="61">
        <f t="shared" si="10"/>
        <v>10</v>
      </c>
      <c r="B21" s="62" t="s">
        <v>232</v>
      </c>
      <c r="C21" s="61" t="s">
        <v>233</v>
      </c>
      <c r="D21" s="80" t="str">
        <f>VLOOKUP($B21,'[1]Danh sách'!$B$11:$D$1175,3,0)</f>
        <v>TTTM</v>
      </c>
      <c r="E21" s="62" t="s">
        <v>1</v>
      </c>
      <c r="F21" s="62" t="s">
        <v>234</v>
      </c>
      <c r="G21" s="63">
        <v>13770000</v>
      </c>
      <c r="H21" s="64">
        <f t="shared" si="31"/>
        <v>0</v>
      </c>
      <c r="I21" s="63">
        <v>0</v>
      </c>
      <c r="J21" s="65">
        <v>0</v>
      </c>
      <c r="K21" s="65">
        <v>13770000</v>
      </c>
      <c r="L21" s="66">
        <f t="shared" si="32"/>
        <v>0</v>
      </c>
      <c r="M21" s="65">
        <f>VLOOKUP($B21,'[2]P.TRAN PHU'!$C$3:$AF$1168,28,0)</f>
        <v>15000000</v>
      </c>
      <c r="N21" s="66">
        <f>M21*VLOOKUP($E21,'[3]Danh mục biểu thuế GTGTTNCN'!$B$5:$E$8,3,0)</f>
        <v>750000</v>
      </c>
      <c r="O21" s="65">
        <f>VLOOKUP($B21,'[2]P.TRAN PHU'!$C$3:$AF$1168,28,0)</f>
        <v>15000000</v>
      </c>
      <c r="P21" s="66">
        <f>O21*VLOOKUP($E21,'[3]Danh mục biểu thuế GTGTTNCN'!$B$5:$E$8,4,0)</f>
        <v>300000</v>
      </c>
      <c r="Q21" s="65">
        <v>0</v>
      </c>
      <c r="R21" s="67"/>
      <c r="S21" s="65">
        <v>0</v>
      </c>
      <c r="T21" s="65">
        <v>0</v>
      </c>
      <c r="U21" s="68" t="e">
        <f>VLOOKUP(R21,#REF!,2,0)/100</f>
        <v>#REF!</v>
      </c>
      <c r="V21" s="69" t="e">
        <f t="shared" si="33"/>
        <v>#REF!</v>
      </c>
      <c r="W21" s="70"/>
      <c r="X21" s="65">
        <v>0</v>
      </c>
      <c r="Y21" s="65">
        <v>0</v>
      </c>
      <c r="Z21" s="71" t="e">
        <f>VLOOKUP(W21,#REF!,2,0)/100</f>
        <v>#REF!</v>
      </c>
      <c r="AA21" s="69" t="e">
        <f t="shared" si="34"/>
        <v>#REF!</v>
      </c>
      <c r="AB21" s="70"/>
      <c r="AC21" s="65">
        <v>0</v>
      </c>
      <c r="AD21" s="69" t="e">
        <f>VLOOKUP(AB21,#REF!,2,0)</f>
        <v>#REF!</v>
      </c>
      <c r="AE21" s="69" t="e">
        <f t="shared" si="35"/>
        <v>#REF!</v>
      </c>
      <c r="AF21" s="70"/>
      <c r="AG21" s="65">
        <v>0</v>
      </c>
      <c r="AH21" s="65">
        <v>0</v>
      </c>
      <c r="AI21" s="69">
        <f t="shared" si="36"/>
        <v>0</v>
      </c>
      <c r="AJ21" s="70"/>
      <c r="AK21" s="70"/>
      <c r="AL21" s="70"/>
      <c r="AM21" s="63">
        <v>0</v>
      </c>
      <c r="AN21" s="72"/>
      <c r="AO21" s="65">
        <v>0</v>
      </c>
      <c r="AP21" s="73" t="s">
        <v>185</v>
      </c>
      <c r="AQ21" s="73" t="s">
        <v>185</v>
      </c>
      <c r="AR21" s="72"/>
      <c r="AS21" s="74"/>
      <c r="AT21" s="72"/>
      <c r="AU21" s="74"/>
      <c r="AV21" s="74"/>
      <c r="AW21" s="65">
        <v>0</v>
      </c>
      <c r="AX21" s="65">
        <v>0</v>
      </c>
      <c r="AY21" s="74"/>
      <c r="AZ21" s="74"/>
      <c r="BA21" s="65">
        <v>0</v>
      </c>
      <c r="BB21" s="74"/>
      <c r="BC21" s="73"/>
      <c r="BD21" s="74"/>
      <c r="BE21" s="75" t="s">
        <v>235</v>
      </c>
      <c r="BF21" s="70" t="s">
        <v>186</v>
      </c>
      <c r="BG21" s="70" t="s">
        <v>187</v>
      </c>
      <c r="BH21" s="76" t="s">
        <v>188</v>
      </c>
      <c r="BI21" s="77">
        <v>0</v>
      </c>
      <c r="BJ21" s="69">
        <f t="shared" si="37"/>
        <v>0</v>
      </c>
      <c r="BK21" s="69">
        <f t="shared" si="38"/>
        <v>0</v>
      </c>
      <c r="BL21" s="74" t="s">
        <v>236</v>
      </c>
      <c r="BM21" s="78"/>
      <c r="BN21" s="76" t="s">
        <v>189</v>
      </c>
      <c r="BO21" s="53">
        <v>1</v>
      </c>
      <c r="BP21" s="53" t="e">
        <f t="shared" si="39"/>
        <v>#VALUE!</v>
      </c>
      <c r="BQ21" s="52" t="str">
        <f t="shared" si="40"/>
        <v>Mã tin sai !!!</v>
      </c>
      <c r="BR21" s="52"/>
    </row>
    <row r="22" spans="1:70" s="60" customFormat="1" ht="33.75" customHeight="1" x14ac:dyDescent="0.25">
      <c r="A22" s="61">
        <f t="shared" si="10"/>
        <v>11</v>
      </c>
      <c r="B22" s="62" t="s">
        <v>239</v>
      </c>
      <c r="C22" s="61" t="s">
        <v>240</v>
      </c>
      <c r="D22" s="80" t="str">
        <f>VLOOKUP($B22,'[1]Danh sách'!$B$11:$D$1175,3,0)</f>
        <v>TTTM</v>
      </c>
      <c r="E22" s="62" t="s">
        <v>1</v>
      </c>
      <c r="F22" s="62" t="s">
        <v>234</v>
      </c>
      <c r="G22" s="63">
        <v>15770000</v>
      </c>
      <c r="H22" s="64">
        <f t="shared" ref="H22:H23" si="41">ROUNDUP((I22+J22)/12,0)</f>
        <v>0</v>
      </c>
      <c r="I22" s="63">
        <v>0</v>
      </c>
      <c r="J22" s="65">
        <v>0</v>
      </c>
      <c r="K22" s="65">
        <v>15770000</v>
      </c>
      <c r="L22" s="66">
        <f t="shared" ref="L22:L23" si="42">(I22+J22)/12</f>
        <v>0</v>
      </c>
      <c r="M22" s="65">
        <f>VLOOKUP($B22,'[2]P.TRAN PHU'!$C$3:$AF$1168,28,0)</f>
        <v>18000000</v>
      </c>
      <c r="N22" s="66">
        <f>M22*VLOOKUP($E22,'[3]Danh mục biểu thuế GTGTTNCN'!$B$5:$E$8,3,0)</f>
        <v>900000</v>
      </c>
      <c r="O22" s="65">
        <f>VLOOKUP($B22,'[2]P.TRAN PHU'!$C$3:$AF$1168,28,0)</f>
        <v>18000000</v>
      </c>
      <c r="P22" s="66">
        <f>O22*VLOOKUP($E22,'[3]Danh mục biểu thuế GTGTTNCN'!$B$5:$E$8,4,0)</f>
        <v>360000</v>
      </c>
      <c r="Q22" s="65">
        <v>0</v>
      </c>
      <c r="R22" s="67"/>
      <c r="S22" s="65">
        <v>0</v>
      </c>
      <c r="T22" s="65">
        <v>0</v>
      </c>
      <c r="U22" s="68" t="e">
        <f>VLOOKUP(R22,#REF!,2,0)/100</f>
        <v>#REF!</v>
      </c>
      <c r="V22" s="69" t="e">
        <f t="shared" ref="V22:V23" si="43">T22*U22</f>
        <v>#REF!</v>
      </c>
      <c r="W22" s="70"/>
      <c r="X22" s="65">
        <v>0</v>
      </c>
      <c r="Y22" s="65">
        <v>0</v>
      </c>
      <c r="Z22" s="71" t="e">
        <f>VLOOKUP(W22,#REF!,2,0)/100</f>
        <v>#REF!</v>
      </c>
      <c r="AA22" s="69" t="e">
        <f t="shared" ref="AA22:AA23" si="44">X22*Y22*Z22</f>
        <v>#REF!</v>
      </c>
      <c r="AB22" s="70"/>
      <c r="AC22" s="65">
        <v>0</v>
      </c>
      <c r="AD22" s="69" t="e">
        <f>VLOOKUP(AB22,#REF!,2,0)</f>
        <v>#REF!</v>
      </c>
      <c r="AE22" s="69" t="e">
        <f t="shared" ref="AE22:AE23" si="45">AD22*AC22</f>
        <v>#REF!</v>
      </c>
      <c r="AF22" s="70"/>
      <c r="AG22" s="65">
        <v>0</v>
      </c>
      <c r="AH22" s="65">
        <v>0</v>
      </c>
      <c r="AI22" s="69">
        <f t="shared" ref="AI22:AI23" si="46">AG22*AH22</f>
        <v>0</v>
      </c>
      <c r="AJ22" s="70"/>
      <c r="AK22" s="70"/>
      <c r="AL22" s="70"/>
      <c r="AM22" s="63">
        <v>0</v>
      </c>
      <c r="AN22" s="72"/>
      <c r="AO22" s="65">
        <v>0</v>
      </c>
      <c r="AP22" s="73" t="s">
        <v>185</v>
      </c>
      <c r="AQ22" s="73" t="s">
        <v>185</v>
      </c>
      <c r="AR22" s="72"/>
      <c r="AS22" s="74"/>
      <c r="AT22" s="72"/>
      <c r="AU22" s="74"/>
      <c r="AV22" s="74"/>
      <c r="AW22" s="65">
        <v>0</v>
      </c>
      <c r="AX22" s="65">
        <v>0</v>
      </c>
      <c r="AY22" s="74"/>
      <c r="AZ22" s="74"/>
      <c r="BA22" s="65">
        <v>0</v>
      </c>
      <c r="BB22" s="74"/>
      <c r="BC22" s="73"/>
      <c r="BD22" s="74"/>
      <c r="BE22" s="75" t="s">
        <v>209</v>
      </c>
      <c r="BF22" s="70" t="s">
        <v>186</v>
      </c>
      <c r="BG22" s="70" t="s">
        <v>187</v>
      </c>
      <c r="BH22" s="76" t="s">
        <v>188</v>
      </c>
      <c r="BI22" s="77">
        <v>0</v>
      </c>
      <c r="BJ22" s="69">
        <f t="shared" ref="BJ22:BJ23" si="47">IF(BI22&gt;500000000,1,IF(AND(BI22&lt;=500000000,BI22&gt;300000000),2,IF(AND(BI22&lt;=300000000,BI22&gt;100000000),3,0)))</f>
        <v>0</v>
      </c>
      <c r="BK22" s="69">
        <f t="shared" ref="BK22:BK23" si="48">IF(BJ22=1,1000000,IF(BJ22=2,500000,IF(BJ22=3,300000,0)))</f>
        <v>0</v>
      </c>
      <c r="BL22" s="74" t="s">
        <v>241</v>
      </c>
      <c r="BM22" s="78"/>
      <c r="BN22" s="76" t="s">
        <v>189</v>
      </c>
      <c r="BO22" s="53">
        <v>1</v>
      </c>
      <c r="BP22" s="53" t="e">
        <f t="shared" ref="BP22:BP23" si="49">10-MOD(MID(BO22,1,1)*31+MID(BO22,2,1)*29+MID(BO22,3,1)*23+MID(BO22,4,1)*19+MID(BO22,5,1)*17+MID(BO22,6,1)*13+MID(BO22,7,1)*7+MID(BO22,8,1)*5+MID(BO22,9,1)*3,11)-MID(BO22,10,1)</f>
        <v>#VALUE!</v>
      </c>
      <c r="BQ22" s="52" t="str">
        <f t="shared" ref="BQ22:BQ23" si="50">IF(ISERROR(BP22),"Mã tin sai !!!",IF(AND(BP22=0,OR(LEN(BO22)=10,LEN(BO22)=14)),"OK","Mã tin sai !!!"))</f>
        <v>Mã tin sai !!!</v>
      </c>
      <c r="BR22" s="52"/>
    </row>
    <row r="23" spans="1:70" s="51" customFormat="1" ht="33.75" customHeight="1" x14ac:dyDescent="0.25">
      <c r="A23" s="61">
        <f t="shared" si="10"/>
        <v>12</v>
      </c>
      <c r="B23" s="62" t="s">
        <v>242</v>
      </c>
      <c r="C23" s="61" t="s">
        <v>243</v>
      </c>
      <c r="D23" s="80" t="str">
        <f>VLOOKUP($B23,'[1]Danh sách'!$B$11:$D$1175,3,0)</f>
        <v>TTTM</v>
      </c>
      <c r="E23" s="62" t="s">
        <v>0</v>
      </c>
      <c r="F23" s="62" t="s">
        <v>192</v>
      </c>
      <c r="G23" s="63">
        <v>42000000</v>
      </c>
      <c r="H23" s="64">
        <f t="shared" si="41"/>
        <v>0</v>
      </c>
      <c r="I23" s="63">
        <v>0</v>
      </c>
      <c r="J23" s="65">
        <v>0</v>
      </c>
      <c r="K23" s="65">
        <v>42000000</v>
      </c>
      <c r="L23" s="66">
        <f t="shared" si="42"/>
        <v>0</v>
      </c>
      <c r="M23" s="65">
        <f>VLOOKUP($B23,'[2]P.TRAN PHU'!$C$3:$AF$1168,28,0)</f>
        <v>46200000</v>
      </c>
      <c r="N23" s="66">
        <f>M23*VLOOKUP($E23,'[3]Danh mục biểu thuế GTGTTNCN'!$B$5:$E$8,3,0)</f>
        <v>462000</v>
      </c>
      <c r="O23" s="65">
        <f>VLOOKUP($B23,'[2]P.TRAN PHU'!$C$3:$AF$1168,28,0)</f>
        <v>46200000</v>
      </c>
      <c r="P23" s="66">
        <f>O23*VLOOKUP($E23,'[3]Danh mục biểu thuế GTGTTNCN'!$B$5:$E$8,4,0)</f>
        <v>231000</v>
      </c>
      <c r="Q23" s="65">
        <v>0</v>
      </c>
      <c r="R23" s="67"/>
      <c r="S23" s="65">
        <v>0</v>
      </c>
      <c r="T23" s="65">
        <v>0</v>
      </c>
      <c r="U23" s="68" t="e">
        <f>VLOOKUP(R23,#REF!,2,0)/100</f>
        <v>#REF!</v>
      </c>
      <c r="V23" s="69" t="e">
        <f t="shared" si="43"/>
        <v>#REF!</v>
      </c>
      <c r="W23" s="70"/>
      <c r="X23" s="65">
        <v>0</v>
      </c>
      <c r="Y23" s="65">
        <v>0</v>
      </c>
      <c r="Z23" s="71" t="e">
        <f>VLOOKUP(W23,#REF!,2,0)/100</f>
        <v>#REF!</v>
      </c>
      <c r="AA23" s="69" t="e">
        <f t="shared" si="44"/>
        <v>#REF!</v>
      </c>
      <c r="AB23" s="70"/>
      <c r="AC23" s="65">
        <v>0</v>
      </c>
      <c r="AD23" s="69" t="e">
        <f>VLOOKUP(AB23,#REF!,2,0)</f>
        <v>#REF!</v>
      </c>
      <c r="AE23" s="69" t="e">
        <f t="shared" si="45"/>
        <v>#REF!</v>
      </c>
      <c r="AF23" s="70"/>
      <c r="AG23" s="65">
        <v>0</v>
      </c>
      <c r="AH23" s="65">
        <v>0</v>
      </c>
      <c r="AI23" s="69">
        <f t="shared" si="46"/>
        <v>0</v>
      </c>
      <c r="AJ23" s="70"/>
      <c r="AK23" s="70"/>
      <c r="AL23" s="70"/>
      <c r="AM23" s="63">
        <v>0</v>
      </c>
      <c r="AN23" s="72"/>
      <c r="AO23" s="65">
        <v>0</v>
      </c>
      <c r="AP23" s="73" t="s">
        <v>185</v>
      </c>
      <c r="AQ23" s="73" t="s">
        <v>185</v>
      </c>
      <c r="AR23" s="72"/>
      <c r="AS23" s="74"/>
      <c r="AT23" s="72"/>
      <c r="AU23" s="74"/>
      <c r="AV23" s="74"/>
      <c r="AW23" s="65">
        <v>0</v>
      </c>
      <c r="AX23" s="65">
        <v>0</v>
      </c>
      <c r="AY23" s="74"/>
      <c r="AZ23" s="74"/>
      <c r="BA23" s="65">
        <v>0</v>
      </c>
      <c r="BB23" s="74"/>
      <c r="BC23" s="73"/>
      <c r="BD23" s="74"/>
      <c r="BE23" s="75" t="s">
        <v>203</v>
      </c>
      <c r="BF23" s="70" t="s">
        <v>186</v>
      </c>
      <c r="BG23" s="70" t="s">
        <v>187</v>
      </c>
      <c r="BH23" s="76" t="s">
        <v>188</v>
      </c>
      <c r="BI23" s="77">
        <v>0</v>
      </c>
      <c r="BJ23" s="69">
        <f t="shared" si="47"/>
        <v>0</v>
      </c>
      <c r="BK23" s="69">
        <f t="shared" si="48"/>
        <v>0</v>
      </c>
      <c r="BL23" s="74" t="s">
        <v>244</v>
      </c>
      <c r="BM23" s="78"/>
      <c r="BN23" s="76" t="s">
        <v>189</v>
      </c>
      <c r="BO23" s="53">
        <v>1</v>
      </c>
      <c r="BP23" s="53" t="e">
        <f t="shared" si="49"/>
        <v>#VALUE!</v>
      </c>
      <c r="BQ23" s="52" t="str">
        <f t="shared" si="50"/>
        <v>Mã tin sai !!!</v>
      </c>
      <c r="BR23" s="52"/>
    </row>
    <row r="24" spans="1:70" s="51" customFormat="1" ht="33.75" customHeight="1" x14ac:dyDescent="0.25">
      <c r="A24" s="61">
        <f t="shared" si="10"/>
        <v>13</v>
      </c>
      <c r="B24" s="62" t="s">
        <v>245</v>
      </c>
      <c r="C24" s="61" t="s">
        <v>246</v>
      </c>
      <c r="D24" s="80" t="str">
        <f>VLOOKUP($B24,'[1]Danh sách'!$B$11:$D$1175,3,0)</f>
        <v>TTTM</v>
      </c>
      <c r="E24" s="62" t="s">
        <v>0</v>
      </c>
      <c r="F24" s="62" t="s">
        <v>192</v>
      </c>
      <c r="G24" s="63">
        <v>23800000</v>
      </c>
      <c r="H24" s="64">
        <f t="shared" ref="H24:H33" si="51">ROUNDUP((I24+J24)/12,0)</f>
        <v>0</v>
      </c>
      <c r="I24" s="63">
        <v>0</v>
      </c>
      <c r="J24" s="65">
        <v>0</v>
      </c>
      <c r="K24" s="65">
        <v>23800000</v>
      </c>
      <c r="L24" s="66">
        <f t="shared" ref="L24:L33" si="52">(I24+J24)/12</f>
        <v>0</v>
      </c>
      <c r="M24" s="65">
        <f>VLOOKUP($B24,'[2]P.TRAN PHU'!$C$3:$AF$1168,28,0)</f>
        <v>26000000</v>
      </c>
      <c r="N24" s="66">
        <f>M24*VLOOKUP($E24,'[3]Danh mục biểu thuế GTGTTNCN'!$B$5:$E$8,3,0)</f>
        <v>260000</v>
      </c>
      <c r="O24" s="65">
        <f>VLOOKUP($B24,'[2]P.TRAN PHU'!$C$3:$AF$1168,28,0)</f>
        <v>26000000</v>
      </c>
      <c r="P24" s="66">
        <f>O24*VLOOKUP($E24,'[3]Danh mục biểu thuế GTGTTNCN'!$B$5:$E$8,4,0)</f>
        <v>130000</v>
      </c>
      <c r="Q24" s="65">
        <v>0</v>
      </c>
      <c r="R24" s="67"/>
      <c r="S24" s="65">
        <v>0</v>
      </c>
      <c r="T24" s="65">
        <v>0</v>
      </c>
      <c r="U24" s="68" t="e">
        <f>VLOOKUP(R24,#REF!,2,0)/100</f>
        <v>#REF!</v>
      </c>
      <c r="V24" s="69" t="e">
        <f t="shared" ref="V24:V33" si="53">T24*U24</f>
        <v>#REF!</v>
      </c>
      <c r="W24" s="70"/>
      <c r="X24" s="65">
        <v>0</v>
      </c>
      <c r="Y24" s="65">
        <v>0</v>
      </c>
      <c r="Z24" s="71" t="e">
        <f>VLOOKUP(W24,#REF!,2,0)/100</f>
        <v>#REF!</v>
      </c>
      <c r="AA24" s="69" t="e">
        <f t="shared" ref="AA24:AA33" si="54">X24*Y24*Z24</f>
        <v>#REF!</v>
      </c>
      <c r="AB24" s="70"/>
      <c r="AC24" s="65">
        <v>0</v>
      </c>
      <c r="AD24" s="69" t="e">
        <f>VLOOKUP(AB24,#REF!,2,0)</f>
        <v>#REF!</v>
      </c>
      <c r="AE24" s="69" t="e">
        <f t="shared" ref="AE24:AE33" si="55">AD24*AC24</f>
        <v>#REF!</v>
      </c>
      <c r="AF24" s="70"/>
      <c r="AG24" s="65">
        <v>0</v>
      </c>
      <c r="AH24" s="65">
        <v>0</v>
      </c>
      <c r="AI24" s="69">
        <f t="shared" ref="AI24:AI33" si="56">AG24*AH24</f>
        <v>0</v>
      </c>
      <c r="AJ24" s="70"/>
      <c r="AK24" s="70"/>
      <c r="AL24" s="70"/>
      <c r="AM24" s="63">
        <v>0</v>
      </c>
      <c r="AN24" s="72"/>
      <c r="AO24" s="65">
        <v>0</v>
      </c>
      <c r="AP24" s="73" t="s">
        <v>185</v>
      </c>
      <c r="AQ24" s="73" t="s">
        <v>185</v>
      </c>
      <c r="AR24" s="72"/>
      <c r="AS24" s="74"/>
      <c r="AT24" s="72"/>
      <c r="AU24" s="74"/>
      <c r="AV24" s="74"/>
      <c r="AW24" s="65">
        <v>0</v>
      </c>
      <c r="AX24" s="65">
        <v>0</v>
      </c>
      <c r="AY24" s="74"/>
      <c r="AZ24" s="74"/>
      <c r="BA24" s="65">
        <v>0</v>
      </c>
      <c r="BB24" s="74"/>
      <c r="BC24" s="73"/>
      <c r="BD24" s="74"/>
      <c r="BE24" s="75" t="s">
        <v>209</v>
      </c>
      <c r="BF24" s="70" t="s">
        <v>186</v>
      </c>
      <c r="BG24" s="70" t="s">
        <v>187</v>
      </c>
      <c r="BH24" s="76" t="s">
        <v>188</v>
      </c>
      <c r="BI24" s="77">
        <v>0</v>
      </c>
      <c r="BJ24" s="69">
        <f t="shared" ref="BJ24:BJ33" si="57">IF(BI24&gt;500000000,1,IF(AND(BI24&lt;=500000000,BI24&gt;300000000),2,IF(AND(BI24&lt;=300000000,BI24&gt;100000000),3,0)))</f>
        <v>0</v>
      </c>
      <c r="BK24" s="69">
        <f t="shared" ref="BK24:BK33" si="58">IF(BJ24=1,1000000,IF(BJ24=2,500000,IF(BJ24=3,300000,0)))</f>
        <v>0</v>
      </c>
      <c r="BL24" s="74" t="s">
        <v>247</v>
      </c>
      <c r="BM24" s="78"/>
      <c r="BN24" s="76" t="s">
        <v>189</v>
      </c>
      <c r="BO24" s="53">
        <v>1</v>
      </c>
      <c r="BP24" s="53" t="e">
        <f t="shared" ref="BP24:BP33" si="59">10-MOD(MID(BO24,1,1)*31+MID(BO24,2,1)*29+MID(BO24,3,1)*23+MID(BO24,4,1)*19+MID(BO24,5,1)*17+MID(BO24,6,1)*13+MID(BO24,7,1)*7+MID(BO24,8,1)*5+MID(BO24,9,1)*3,11)-MID(BO24,10,1)</f>
        <v>#VALUE!</v>
      </c>
      <c r="BQ24" s="52" t="str">
        <f t="shared" ref="BQ24:BQ33" si="60">IF(ISERROR(BP24),"Mã tin sai !!!",IF(AND(BP24=0,OR(LEN(BO24)=10,LEN(BO24)=14)),"OK","Mã tin sai !!!"))</f>
        <v>Mã tin sai !!!</v>
      </c>
      <c r="BR24" s="52"/>
    </row>
    <row r="25" spans="1:70" s="51" customFormat="1" ht="33.75" customHeight="1" x14ac:dyDescent="0.25">
      <c r="A25" s="61">
        <f t="shared" si="10"/>
        <v>14</v>
      </c>
      <c r="B25" s="62" t="s">
        <v>248</v>
      </c>
      <c r="C25" s="61" t="s">
        <v>249</v>
      </c>
      <c r="D25" s="80" t="str">
        <f>VLOOKUP($B25,'[1]Danh sách'!$B$11:$D$1175,3,0)</f>
        <v>TTTM</v>
      </c>
      <c r="E25" s="62" t="s">
        <v>0</v>
      </c>
      <c r="F25" s="62" t="s">
        <v>192</v>
      </c>
      <c r="G25" s="63">
        <v>50900000</v>
      </c>
      <c r="H25" s="64">
        <f t="shared" si="51"/>
        <v>0</v>
      </c>
      <c r="I25" s="63">
        <v>0</v>
      </c>
      <c r="J25" s="65">
        <v>0</v>
      </c>
      <c r="K25" s="65">
        <v>50900000</v>
      </c>
      <c r="L25" s="66">
        <f t="shared" si="52"/>
        <v>0</v>
      </c>
      <c r="M25" s="65">
        <f>VLOOKUP($B25,'[2]P.TRAN PHU'!$C$3:$AF$1168,28,0)</f>
        <v>56000000</v>
      </c>
      <c r="N25" s="66">
        <f>M25*VLOOKUP($E25,'[3]Danh mục biểu thuế GTGTTNCN'!$B$5:$E$8,3,0)</f>
        <v>560000</v>
      </c>
      <c r="O25" s="65">
        <f>VLOOKUP($B25,'[2]P.TRAN PHU'!$C$3:$AF$1168,28,0)</f>
        <v>56000000</v>
      </c>
      <c r="P25" s="66">
        <f>O25*VLOOKUP($E25,'[3]Danh mục biểu thuế GTGTTNCN'!$B$5:$E$8,4,0)</f>
        <v>280000</v>
      </c>
      <c r="Q25" s="65">
        <v>0</v>
      </c>
      <c r="R25" s="67"/>
      <c r="S25" s="65">
        <v>0</v>
      </c>
      <c r="T25" s="65">
        <v>0</v>
      </c>
      <c r="U25" s="68" t="e">
        <f>VLOOKUP(R25,#REF!,2,0)/100</f>
        <v>#REF!</v>
      </c>
      <c r="V25" s="69" t="e">
        <f t="shared" si="53"/>
        <v>#REF!</v>
      </c>
      <c r="W25" s="70"/>
      <c r="X25" s="65">
        <v>0</v>
      </c>
      <c r="Y25" s="65">
        <v>0</v>
      </c>
      <c r="Z25" s="71" t="e">
        <f>VLOOKUP(W25,#REF!,2,0)/100</f>
        <v>#REF!</v>
      </c>
      <c r="AA25" s="69" t="e">
        <f t="shared" si="54"/>
        <v>#REF!</v>
      </c>
      <c r="AB25" s="70"/>
      <c r="AC25" s="65">
        <v>0</v>
      </c>
      <c r="AD25" s="69" t="e">
        <f>VLOOKUP(AB25,#REF!,2,0)</f>
        <v>#REF!</v>
      </c>
      <c r="AE25" s="69" t="e">
        <f t="shared" si="55"/>
        <v>#REF!</v>
      </c>
      <c r="AF25" s="70"/>
      <c r="AG25" s="65">
        <v>0</v>
      </c>
      <c r="AH25" s="65">
        <v>0</v>
      </c>
      <c r="AI25" s="69">
        <f t="shared" si="56"/>
        <v>0</v>
      </c>
      <c r="AJ25" s="70"/>
      <c r="AK25" s="70"/>
      <c r="AL25" s="70"/>
      <c r="AM25" s="63">
        <v>0</v>
      </c>
      <c r="AN25" s="72"/>
      <c r="AO25" s="65">
        <v>0</v>
      </c>
      <c r="AP25" s="73" t="s">
        <v>185</v>
      </c>
      <c r="AQ25" s="73" t="s">
        <v>185</v>
      </c>
      <c r="AR25" s="72"/>
      <c r="AS25" s="74"/>
      <c r="AT25" s="72"/>
      <c r="AU25" s="74"/>
      <c r="AV25" s="74"/>
      <c r="AW25" s="65">
        <v>0</v>
      </c>
      <c r="AX25" s="65">
        <v>0</v>
      </c>
      <c r="AY25" s="74"/>
      <c r="AZ25" s="74"/>
      <c r="BA25" s="65">
        <v>0</v>
      </c>
      <c r="BB25" s="74"/>
      <c r="BC25" s="73"/>
      <c r="BD25" s="74"/>
      <c r="BE25" s="75" t="s">
        <v>250</v>
      </c>
      <c r="BF25" s="70" t="s">
        <v>186</v>
      </c>
      <c r="BG25" s="70" t="s">
        <v>187</v>
      </c>
      <c r="BH25" s="76" t="s">
        <v>188</v>
      </c>
      <c r="BI25" s="77">
        <v>0</v>
      </c>
      <c r="BJ25" s="69">
        <f t="shared" si="57"/>
        <v>0</v>
      </c>
      <c r="BK25" s="69">
        <f t="shared" si="58"/>
        <v>0</v>
      </c>
      <c r="BL25" s="74" t="s">
        <v>251</v>
      </c>
      <c r="BM25" s="78"/>
      <c r="BN25" s="76" t="s">
        <v>189</v>
      </c>
      <c r="BO25" s="53">
        <v>1</v>
      </c>
      <c r="BP25" s="53" t="e">
        <f t="shared" si="59"/>
        <v>#VALUE!</v>
      </c>
      <c r="BQ25" s="52" t="str">
        <f t="shared" si="60"/>
        <v>Mã tin sai !!!</v>
      </c>
      <c r="BR25" s="52"/>
    </row>
    <row r="26" spans="1:70" s="51" customFormat="1" ht="33.75" customHeight="1" x14ac:dyDescent="0.25">
      <c r="A26" s="61">
        <f t="shared" si="10"/>
        <v>15</v>
      </c>
      <c r="B26" s="62" t="s">
        <v>252</v>
      </c>
      <c r="C26" s="61" t="s">
        <v>253</v>
      </c>
      <c r="D26" s="80" t="str">
        <f>VLOOKUP($B26,'[1]Danh sách'!$B$11:$D$1175,3,0)</f>
        <v>TTTM</v>
      </c>
      <c r="E26" s="62" t="s">
        <v>0</v>
      </c>
      <c r="F26" s="62" t="s">
        <v>192</v>
      </c>
      <c r="G26" s="63">
        <v>67000000</v>
      </c>
      <c r="H26" s="64">
        <f t="shared" si="51"/>
        <v>797500</v>
      </c>
      <c r="I26" s="63">
        <v>9570000</v>
      </c>
      <c r="J26" s="65">
        <v>0</v>
      </c>
      <c r="K26" s="65">
        <v>67000000</v>
      </c>
      <c r="L26" s="66">
        <f t="shared" si="52"/>
        <v>797500</v>
      </c>
      <c r="M26" s="65">
        <f>VLOOKUP($B26,'[2]P.TRAN PHU'!$C$3:$AF$1168,28,0)</f>
        <v>76000000</v>
      </c>
      <c r="N26" s="66">
        <f>M26*VLOOKUP($E26,'[3]Danh mục biểu thuế GTGTTNCN'!$B$5:$E$8,3,0)</f>
        <v>760000</v>
      </c>
      <c r="O26" s="65">
        <f>VLOOKUP($B26,'[2]P.TRAN PHU'!$C$3:$AF$1168,28,0)</f>
        <v>76000000</v>
      </c>
      <c r="P26" s="66">
        <f>O26*VLOOKUP($E26,'[3]Danh mục biểu thuế GTGTTNCN'!$B$5:$E$8,4,0)</f>
        <v>380000</v>
      </c>
      <c r="Q26" s="65">
        <v>0</v>
      </c>
      <c r="R26" s="67"/>
      <c r="S26" s="65">
        <v>0</v>
      </c>
      <c r="T26" s="65">
        <v>0</v>
      </c>
      <c r="U26" s="68" t="e">
        <f>VLOOKUP(R26,#REF!,2,0)/100</f>
        <v>#REF!</v>
      </c>
      <c r="V26" s="69" t="e">
        <f t="shared" si="53"/>
        <v>#REF!</v>
      </c>
      <c r="W26" s="70"/>
      <c r="X26" s="65">
        <v>0</v>
      </c>
      <c r="Y26" s="65">
        <v>0</v>
      </c>
      <c r="Z26" s="71" t="e">
        <f>VLOOKUP(W26,#REF!,2,0)/100</f>
        <v>#REF!</v>
      </c>
      <c r="AA26" s="69" t="e">
        <f t="shared" si="54"/>
        <v>#REF!</v>
      </c>
      <c r="AB26" s="70"/>
      <c r="AC26" s="65">
        <v>0</v>
      </c>
      <c r="AD26" s="69" t="e">
        <f>VLOOKUP(AB26,#REF!,2,0)</f>
        <v>#REF!</v>
      </c>
      <c r="AE26" s="69" t="e">
        <f t="shared" si="55"/>
        <v>#REF!</v>
      </c>
      <c r="AF26" s="70"/>
      <c r="AG26" s="65">
        <v>0</v>
      </c>
      <c r="AH26" s="65">
        <v>0</v>
      </c>
      <c r="AI26" s="69">
        <f t="shared" si="56"/>
        <v>0</v>
      </c>
      <c r="AJ26" s="70"/>
      <c r="AK26" s="70"/>
      <c r="AL26" s="70"/>
      <c r="AM26" s="63">
        <v>0</v>
      </c>
      <c r="AN26" s="72"/>
      <c r="AO26" s="65">
        <v>0</v>
      </c>
      <c r="AP26" s="73" t="s">
        <v>185</v>
      </c>
      <c r="AQ26" s="73" t="s">
        <v>185</v>
      </c>
      <c r="AR26" s="72"/>
      <c r="AS26" s="74"/>
      <c r="AT26" s="72"/>
      <c r="AU26" s="74"/>
      <c r="AV26" s="74"/>
      <c r="AW26" s="65">
        <v>0</v>
      </c>
      <c r="AX26" s="65">
        <v>0</v>
      </c>
      <c r="AY26" s="74"/>
      <c r="AZ26" s="74"/>
      <c r="BA26" s="65">
        <v>0</v>
      </c>
      <c r="BB26" s="74"/>
      <c r="BC26" s="73"/>
      <c r="BD26" s="74"/>
      <c r="BE26" s="75" t="s">
        <v>254</v>
      </c>
      <c r="BF26" s="70" t="s">
        <v>186</v>
      </c>
      <c r="BG26" s="70" t="s">
        <v>187</v>
      </c>
      <c r="BH26" s="76" t="s">
        <v>188</v>
      </c>
      <c r="BI26" s="77">
        <v>0</v>
      </c>
      <c r="BJ26" s="69">
        <f t="shared" si="57"/>
        <v>0</v>
      </c>
      <c r="BK26" s="69">
        <f t="shared" si="58"/>
        <v>0</v>
      </c>
      <c r="BL26" s="74" t="s">
        <v>255</v>
      </c>
      <c r="BM26" s="78"/>
      <c r="BN26" s="76" t="s">
        <v>189</v>
      </c>
      <c r="BO26" s="53">
        <v>1</v>
      </c>
      <c r="BP26" s="53" t="e">
        <f t="shared" si="59"/>
        <v>#VALUE!</v>
      </c>
      <c r="BQ26" s="52" t="str">
        <f t="shared" si="60"/>
        <v>Mã tin sai !!!</v>
      </c>
      <c r="BR26" s="52"/>
    </row>
    <row r="27" spans="1:70" s="60" customFormat="1" ht="33.75" customHeight="1" x14ac:dyDescent="0.25">
      <c r="A27" s="61">
        <f t="shared" si="10"/>
        <v>16</v>
      </c>
      <c r="B27" s="62" t="s">
        <v>256</v>
      </c>
      <c r="C27" s="61" t="s">
        <v>257</v>
      </c>
      <c r="D27" s="80" t="str">
        <f>VLOOKUP($B27,'[1]Danh sách'!$B$11:$D$1175,3,0)</f>
        <v>TTTM</v>
      </c>
      <c r="E27" s="62" t="s">
        <v>1</v>
      </c>
      <c r="F27" s="62" t="s">
        <v>234</v>
      </c>
      <c r="G27" s="63">
        <v>42286000</v>
      </c>
      <c r="H27" s="64">
        <f t="shared" si="51"/>
        <v>0</v>
      </c>
      <c r="I27" s="63">
        <v>0</v>
      </c>
      <c r="J27" s="65">
        <v>0</v>
      </c>
      <c r="K27" s="65">
        <v>42286000</v>
      </c>
      <c r="L27" s="66">
        <f t="shared" si="52"/>
        <v>0</v>
      </c>
      <c r="M27" s="65">
        <f>VLOOKUP($B27,'[2]P.TRAN PHU'!$C$3:$AF$1168,28,0)</f>
        <v>48000000</v>
      </c>
      <c r="N27" s="66">
        <f>M27*VLOOKUP($E27,'[3]Danh mục biểu thuế GTGTTNCN'!$B$5:$E$8,3,0)</f>
        <v>2400000</v>
      </c>
      <c r="O27" s="65">
        <f>VLOOKUP($B27,'[2]P.TRAN PHU'!$C$3:$AF$1168,28,0)</f>
        <v>48000000</v>
      </c>
      <c r="P27" s="66">
        <f>O27*VLOOKUP($E27,'[3]Danh mục biểu thuế GTGTTNCN'!$B$5:$E$8,4,0)</f>
        <v>960000</v>
      </c>
      <c r="Q27" s="65">
        <v>0</v>
      </c>
      <c r="R27" s="67"/>
      <c r="S27" s="65">
        <v>0</v>
      </c>
      <c r="T27" s="65">
        <v>0</v>
      </c>
      <c r="U27" s="68" t="e">
        <f>VLOOKUP(R27,#REF!,2,0)/100</f>
        <v>#REF!</v>
      </c>
      <c r="V27" s="69" t="e">
        <f t="shared" si="53"/>
        <v>#REF!</v>
      </c>
      <c r="W27" s="70"/>
      <c r="X27" s="65">
        <v>0</v>
      </c>
      <c r="Y27" s="65">
        <v>0</v>
      </c>
      <c r="Z27" s="71" t="e">
        <f>VLOOKUP(W27,#REF!,2,0)/100</f>
        <v>#REF!</v>
      </c>
      <c r="AA27" s="69" t="e">
        <f t="shared" si="54"/>
        <v>#REF!</v>
      </c>
      <c r="AB27" s="70"/>
      <c r="AC27" s="65">
        <v>0</v>
      </c>
      <c r="AD27" s="69" t="e">
        <f>VLOOKUP(AB27,#REF!,2,0)</f>
        <v>#REF!</v>
      </c>
      <c r="AE27" s="69" t="e">
        <f t="shared" si="55"/>
        <v>#REF!</v>
      </c>
      <c r="AF27" s="70"/>
      <c r="AG27" s="65">
        <v>0</v>
      </c>
      <c r="AH27" s="65">
        <v>0</v>
      </c>
      <c r="AI27" s="69">
        <f t="shared" si="56"/>
        <v>0</v>
      </c>
      <c r="AJ27" s="70"/>
      <c r="AK27" s="70"/>
      <c r="AL27" s="70"/>
      <c r="AM27" s="63">
        <v>0</v>
      </c>
      <c r="AN27" s="72"/>
      <c r="AO27" s="65">
        <v>0</v>
      </c>
      <c r="AP27" s="73" t="s">
        <v>185</v>
      </c>
      <c r="AQ27" s="73" t="s">
        <v>185</v>
      </c>
      <c r="AR27" s="72"/>
      <c r="AS27" s="74"/>
      <c r="AT27" s="72"/>
      <c r="AU27" s="74"/>
      <c r="AV27" s="74"/>
      <c r="AW27" s="65">
        <v>0</v>
      </c>
      <c r="AX27" s="65">
        <v>0</v>
      </c>
      <c r="AY27" s="74"/>
      <c r="AZ27" s="74"/>
      <c r="BA27" s="65">
        <v>0</v>
      </c>
      <c r="BB27" s="74"/>
      <c r="BC27" s="73"/>
      <c r="BD27" s="74"/>
      <c r="BE27" s="75" t="s">
        <v>258</v>
      </c>
      <c r="BF27" s="70" t="s">
        <v>186</v>
      </c>
      <c r="BG27" s="70" t="s">
        <v>187</v>
      </c>
      <c r="BH27" s="76" t="s">
        <v>188</v>
      </c>
      <c r="BI27" s="77">
        <v>0</v>
      </c>
      <c r="BJ27" s="69">
        <f t="shared" si="57"/>
        <v>0</v>
      </c>
      <c r="BK27" s="69">
        <f t="shared" si="58"/>
        <v>0</v>
      </c>
      <c r="BL27" s="74" t="s">
        <v>259</v>
      </c>
      <c r="BM27" s="78"/>
      <c r="BN27" s="76" t="s">
        <v>189</v>
      </c>
      <c r="BO27" s="53">
        <v>1</v>
      </c>
      <c r="BP27" s="53" t="e">
        <f t="shared" si="59"/>
        <v>#VALUE!</v>
      </c>
      <c r="BQ27" s="52" t="str">
        <f t="shared" si="60"/>
        <v>Mã tin sai !!!</v>
      </c>
      <c r="BR27" s="52"/>
    </row>
    <row r="28" spans="1:70" s="51" customFormat="1" ht="33.75" customHeight="1" x14ac:dyDescent="0.25">
      <c r="A28" s="61">
        <f t="shared" si="10"/>
        <v>17</v>
      </c>
      <c r="B28" s="62" t="s">
        <v>260</v>
      </c>
      <c r="C28" s="61" t="s">
        <v>261</v>
      </c>
      <c r="D28" s="80" t="str">
        <f>VLOOKUP($B28,'[1]Danh sách'!$B$11:$D$1175,3,0)</f>
        <v>TTTM</v>
      </c>
      <c r="E28" s="62" t="s">
        <v>0</v>
      </c>
      <c r="F28" s="62" t="s">
        <v>192</v>
      </c>
      <c r="G28" s="63">
        <v>66000000</v>
      </c>
      <c r="H28" s="64">
        <f t="shared" si="51"/>
        <v>0</v>
      </c>
      <c r="I28" s="63">
        <v>0</v>
      </c>
      <c r="J28" s="65">
        <v>0</v>
      </c>
      <c r="K28" s="65">
        <v>66000000</v>
      </c>
      <c r="L28" s="66">
        <f t="shared" si="52"/>
        <v>0</v>
      </c>
      <c r="M28" s="65">
        <f>VLOOKUP($B28,'[2]P.TRAN PHU'!$C$3:$AF$1168,28,0)</f>
        <v>72600000</v>
      </c>
      <c r="N28" s="66">
        <f>M28*VLOOKUP($E28,'[3]Danh mục biểu thuế GTGTTNCN'!$B$5:$E$8,3,0)</f>
        <v>726000</v>
      </c>
      <c r="O28" s="65">
        <f>VLOOKUP($B28,'[2]P.TRAN PHU'!$C$3:$AF$1168,28,0)</f>
        <v>72600000</v>
      </c>
      <c r="P28" s="66">
        <f>O28*VLOOKUP($E28,'[3]Danh mục biểu thuế GTGTTNCN'!$B$5:$E$8,4,0)</f>
        <v>363000</v>
      </c>
      <c r="Q28" s="65">
        <v>0</v>
      </c>
      <c r="R28" s="67"/>
      <c r="S28" s="65">
        <v>0</v>
      </c>
      <c r="T28" s="65">
        <v>0</v>
      </c>
      <c r="U28" s="68" t="e">
        <f>VLOOKUP(R28,#REF!,2,0)/100</f>
        <v>#REF!</v>
      </c>
      <c r="V28" s="69" t="e">
        <f t="shared" si="53"/>
        <v>#REF!</v>
      </c>
      <c r="W28" s="70"/>
      <c r="X28" s="65">
        <v>0</v>
      </c>
      <c r="Y28" s="65">
        <v>0</v>
      </c>
      <c r="Z28" s="71" t="e">
        <f>VLOOKUP(W28,#REF!,2,0)/100</f>
        <v>#REF!</v>
      </c>
      <c r="AA28" s="69" t="e">
        <f t="shared" si="54"/>
        <v>#REF!</v>
      </c>
      <c r="AB28" s="70"/>
      <c r="AC28" s="65">
        <v>0</v>
      </c>
      <c r="AD28" s="69" t="e">
        <f>VLOOKUP(AB28,#REF!,2,0)</f>
        <v>#REF!</v>
      </c>
      <c r="AE28" s="69" t="e">
        <f t="shared" si="55"/>
        <v>#REF!</v>
      </c>
      <c r="AF28" s="70"/>
      <c r="AG28" s="65">
        <v>0</v>
      </c>
      <c r="AH28" s="65">
        <v>0</v>
      </c>
      <c r="AI28" s="69">
        <f t="shared" si="56"/>
        <v>0</v>
      </c>
      <c r="AJ28" s="70"/>
      <c r="AK28" s="70"/>
      <c r="AL28" s="70"/>
      <c r="AM28" s="63">
        <v>0</v>
      </c>
      <c r="AN28" s="72"/>
      <c r="AO28" s="65">
        <v>0</v>
      </c>
      <c r="AP28" s="73" t="s">
        <v>185</v>
      </c>
      <c r="AQ28" s="73" t="s">
        <v>185</v>
      </c>
      <c r="AR28" s="72"/>
      <c r="AS28" s="74"/>
      <c r="AT28" s="72"/>
      <c r="AU28" s="74"/>
      <c r="AV28" s="74"/>
      <c r="AW28" s="65">
        <v>0</v>
      </c>
      <c r="AX28" s="65">
        <v>0</v>
      </c>
      <c r="AY28" s="74"/>
      <c r="AZ28" s="74"/>
      <c r="BA28" s="65">
        <v>0</v>
      </c>
      <c r="BB28" s="74"/>
      <c r="BC28" s="73"/>
      <c r="BD28" s="74"/>
      <c r="BE28" s="75" t="s">
        <v>250</v>
      </c>
      <c r="BF28" s="70" t="s">
        <v>186</v>
      </c>
      <c r="BG28" s="70" t="s">
        <v>187</v>
      </c>
      <c r="BH28" s="76" t="s">
        <v>188</v>
      </c>
      <c r="BI28" s="77">
        <v>0</v>
      </c>
      <c r="BJ28" s="69">
        <f t="shared" si="57"/>
        <v>0</v>
      </c>
      <c r="BK28" s="69">
        <f t="shared" si="58"/>
        <v>0</v>
      </c>
      <c r="BL28" s="74" t="s">
        <v>262</v>
      </c>
      <c r="BM28" s="78"/>
      <c r="BN28" s="76" t="s">
        <v>189</v>
      </c>
      <c r="BO28" s="53">
        <v>1</v>
      </c>
      <c r="BP28" s="53" t="e">
        <f t="shared" si="59"/>
        <v>#VALUE!</v>
      </c>
      <c r="BQ28" s="52" t="str">
        <f t="shared" si="60"/>
        <v>Mã tin sai !!!</v>
      </c>
      <c r="BR28" s="52"/>
    </row>
    <row r="29" spans="1:70" s="51" customFormat="1" ht="33.75" customHeight="1" x14ac:dyDescent="0.25">
      <c r="A29" s="61">
        <f t="shared" si="10"/>
        <v>18</v>
      </c>
      <c r="B29" s="62" t="s">
        <v>263</v>
      </c>
      <c r="C29" s="61" t="s">
        <v>264</v>
      </c>
      <c r="D29" s="80" t="str">
        <f>VLOOKUP($B29,'[1]Danh sách'!$B$11:$D$1175,3,0)</f>
        <v>TTTM</v>
      </c>
      <c r="E29" s="62" t="s">
        <v>0</v>
      </c>
      <c r="F29" s="62" t="s">
        <v>192</v>
      </c>
      <c r="G29" s="63">
        <v>74000000</v>
      </c>
      <c r="H29" s="64">
        <f t="shared" si="51"/>
        <v>1133334</v>
      </c>
      <c r="I29" s="63">
        <v>13600000</v>
      </c>
      <c r="J29" s="65">
        <v>0</v>
      </c>
      <c r="K29" s="65">
        <v>74000000</v>
      </c>
      <c r="L29" s="66">
        <f t="shared" si="52"/>
        <v>1133333.3333333333</v>
      </c>
      <c r="M29" s="65">
        <f>VLOOKUP($B29,'[2]P.TRAN PHU'!$C$3:$AF$1168,28,0)</f>
        <v>80000000</v>
      </c>
      <c r="N29" s="66">
        <f>M29*VLOOKUP($E29,'[3]Danh mục biểu thuế GTGTTNCN'!$B$5:$E$8,3,0)</f>
        <v>800000</v>
      </c>
      <c r="O29" s="65">
        <f>VLOOKUP($B29,'[2]P.TRAN PHU'!$C$3:$AF$1168,28,0)</f>
        <v>80000000</v>
      </c>
      <c r="P29" s="66">
        <f>O29*VLOOKUP($E29,'[3]Danh mục biểu thuế GTGTTNCN'!$B$5:$E$8,4,0)</f>
        <v>400000</v>
      </c>
      <c r="Q29" s="65">
        <v>0</v>
      </c>
      <c r="R29" s="67"/>
      <c r="S29" s="65">
        <v>0</v>
      </c>
      <c r="T29" s="65">
        <v>0</v>
      </c>
      <c r="U29" s="68" t="e">
        <f>VLOOKUP(R29,#REF!,2,0)/100</f>
        <v>#REF!</v>
      </c>
      <c r="V29" s="69" t="e">
        <f t="shared" si="53"/>
        <v>#REF!</v>
      </c>
      <c r="W29" s="70"/>
      <c r="X29" s="65">
        <v>0</v>
      </c>
      <c r="Y29" s="65">
        <v>0</v>
      </c>
      <c r="Z29" s="71" t="e">
        <f>VLOOKUP(W29,#REF!,2,0)/100</f>
        <v>#REF!</v>
      </c>
      <c r="AA29" s="69" t="e">
        <f t="shared" si="54"/>
        <v>#REF!</v>
      </c>
      <c r="AB29" s="70"/>
      <c r="AC29" s="65">
        <v>0</v>
      </c>
      <c r="AD29" s="69" t="e">
        <f>VLOOKUP(AB29,#REF!,2,0)</f>
        <v>#REF!</v>
      </c>
      <c r="AE29" s="69" t="e">
        <f t="shared" si="55"/>
        <v>#REF!</v>
      </c>
      <c r="AF29" s="70"/>
      <c r="AG29" s="65">
        <v>0</v>
      </c>
      <c r="AH29" s="65">
        <v>0</v>
      </c>
      <c r="AI29" s="69">
        <f t="shared" si="56"/>
        <v>0</v>
      </c>
      <c r="AJ29" s="70"/>
      <c r="AK29" s="70"/>
      <c r="AL29" s="70"/>
      <c r="AM29" s="63">
        <v>0</v>
      </c>
      <c r="AN29" s="72"/>
      <c r="AO29" s="65">
        <v>0</v>
      </c>
      <c r="AP29" s="73" t="s">
        <v>185</v>
      </c>
      <c r="AQ29" s="73" t="s">
        <v>185</v>
      </c>
      <c r="AR29" s="72"/>
      <c r="AS29" s="74"/>
      <c r="AT29" s="72"/>
      <c r="AU29" s="74"/>
      <c r="AV29" s="74"/>
      <c r="AW29" s="65">
        <v>0</v>
      </c>
      <c r="AX29" s="65">
        <v>0</v>
      </c>
      <c r="AY29" s="74"/>
      <c r="AZ29" s="74"/>
      <c r="BA29" s="65">
        <v>0</v>
      </c>
      <c r="BB29" s="74"/>
      <c r="BC29" s="73"/>
      <c r="BD29" s="74"/>
      <c r="BE29" s="75" t="s">
        <v>250</v>
      </c>
      <c r="BF29" s="70" t="s">
        <v>186</v>
      </c>
      <c r="BG29" s="70" t="s">
        <v>187</v>
      </c>
      <c r="BH29" s="76" t="s">
        <v>188</v>
      </c>
      <c r="BI29" s="77">
        <v>0</v>
      </c>
      <c r="BJ29" s="69">
        <f t="shared" si="57"/>
        <v>0</v>
      </c>
      <c r="BK29" s="69">
        <f t="shared" si="58"/>
        <v>0</v>
      </c>
      <c r="BL29" s="74" t="s">
        <v>265</v>
      </c>
      <c r="BM29" s="78"/>
      <c r="BN29" s="76" t="s">
        <v>189</v>
      </c>
      <c r="BO29" s="53">
        <v>1</v>
      </c>
      <c r="BP29" s="53" t="e">
        <f t="shared" si="59"/>
        <v>#VALUE!</v>
      </c>
      <c r="BQ29" s="52" t="str">
        <f t="shared" si="60"/>
        <v>Mã tin sai !!!</v>
      </c>
      <c r="BR29" s="52"/>
    </row>
    <row r="30" spans="1:70" s="51" customFormat="1" ht="33.75" customHeight="1" x14ac:dyDescent="0.25">
      <c r="A30" s="61">
        <f t="shared" si="10"/>
        <v>19</v>
      </c>
      <c r="B30" s="62" t="s">
        <v>266</v>
      </c>
      <c r="C30" s="61" t="s">
        <v>267</v>
      </c>
      <c r="D30" s="80" t="str">
        <f>VLOOKUP($B30,'[1]Danh sách'!$B$11:$D$1175,3,0)</f>
        <v>TTTM</v>
      </c>
      <c r="E30" s="62" t="s">
        <v>0</v>
      </c>
      <c r="F30" s="62" t="s">
        <v>192</v>
      </c>
      <c r="G30" s="63">
        <v>24000000</v>
      </c>
      <c r="H30" s="64">
        <f t="shared" si="51"/>
        <v>0</v>
      </c>
      <c r="I30" s="63">
        <v>0</v>
      </c>
      <c r="J30" s="65">
        <v>0</v>
      </c>
      <c r="K30" s="65">
        <v>24000000</v>
      </c>
      <c r="L30" s="66">
        <f t="shared" si="52"/>
        <v>0</v>
      </c>
      <c r="M30" s="65">
        <f>VLOOKUP($B30,'[2]P.TRAN PHU'!$C$3:$AF$1168,28,0)</f>
        <v>24000000</v>
      </c>
      <c r="N30" s="66">
        <f>M30*VLOOKUP($E30,'[3]Danh mục biểu thuế GTGTTNCN'!$B$5:$E$8,3,0)</f>
        <v>240000</v>
      </c>
      <c r="O30" s="65">
        <f>VLOOKUP($B30,'[2]P.TRAN PHU'!$C$3:$AF$1168,28,0)</f>
        <v>24000000</v>
      </c>
      <c r="P30" s="66">
        <f>O30*VLOOKUP($E30,'[3]Danh mục biểu thuế GTGTTNCN'!$B$5:$E$8,4,0)</f>
        <v>120000</v>
      </c>
      <c r="Q30" s="65">
        <v>0</v>
      </c>
      <c r="R30" s="67"/>
      <c r="S30" s="65">
        <v>0</v>
      </c>
      <c r="T30" s="65">
        <v>0</v>
      </c>
      <c r="U30" s="68" t="e">
        <f>VLOOKUP(R30,#REF!,2,0)/100</f>
        <v>#REF!</v>
      </c>
      <c r="V30" s="69" t="e">
        <f t="shared" si="53"/>
        <v>#REF!</v>
      </c>
      <c r="W30" s="70"/>
      <c r="X30" s="65">
        <v>0</v>
      </c>
      <c r="Y30" s="65">
        <v>0</v>
      </c>
      <c r="Z30" s="71" t="e">
        <f>VLOOKUP(W30,#REF!,2,0)/100</f>
        <v>#REF!</v>
      </c>
      <c r="AA30" s="69" t="e">
        <f t="shared" si="54"/>
        <v>#REF!</v>
      </c>
      <c r="AB30" s="70"/>
      <c r="AC30" s="65">
        <v>0</v>
      </c>
      <c r="AD30" s="69" t="e">
        <f>VLOOKUP(AB30,#REF!,2,0)</f>
        <v>#REF!</v>
      </c>
      <c r="AE30" s="69" t="e">
        <f t="shared" si="55"/>
        <v>#REF!</v>
      </c>
      <c r="AF30" s="70"/>
      <c r="AG30" s="65">
        <v>0</v>
      </c>
      <c r="AH30" s="65">
        <v>0</v>
      </c>
      <c r="AI30" s="69">
        <f t="shared" si="56"/>
        <v>0</v>
      </c>
      <c r="AJ30" s="70"/>
      <c r="AK30" s="70"/>
      <c r="AL30" s="70"/>
      <c r="AM30" s="63">
        <v>0</v>
      </c>
      <c r="AN30" s="72"/>
      <c r="AO30" s="65">
        <v>0</v>
      </c>
      <c r="AP30" s="73" t="s">
        <v>185</v>
      </c>
      <c r="AQ30" s="73" t="s">
        <v>185</v>
      </c>
      <c r="AR30" s="72"/>
      <c r="AS30" s="74"/>
      <c r="AT30" s="72"/>
      <c r="AU30" s="74"/>
      <c r="AV30" s="74"/>
      <c r="AW30" s="65">
        <v>0</v>
      </c>
      <c r="AX30" s="65">
        <v>0</v>
      </c>
      <c r="AY30" s="74"/>
      <c r="AZ30" s="74"/>
      <c r="BA30" s="65">
        <v>0</v>
      </c>
      <c r="BB30" s="74"/>
      <c r="BC30" s="73"/>
      <c r="BD30" s="74"/>
      <c r="BE30" s="75" t="s">
        <v>268</v>
      </c>
      <c r="BF30" s="70" t="s">
        <v>186</v>
      </c>
      <c r="BG30" s="70" t="s">
        <v>187</v>
      </c>
      <c r="BH30" s="76" t="s">
        <v>188</v>
      </c>
      <c r="BI30" s="77">
        <v>0</v>
      </c>
      <c r="BJ30" s="69">
        <f t="shared" si="57"/>
        <v>0</v>
      </c>
      <c r="BK30" s="69">
        <f t="shared" si="58"/>
        <v>0</v>
      </c>
      <c r="BL30" s="74" t="s">
        <v>269</v>
      </c>
      <c r="BM30" s="78"/>
      <c r="BN30" s="76" t="s">
        <v>189</v>
      </c>
      <c r="BO30" s="53">
        <v>1</v>
      </c>
      <c r="BP30" s="53" t="e">
        <f t="shared" si="59"/>
        <v>#VALUE!</v>
      </c>
      <c r="BQ30" s="52" t="str">
        <f t="shared" si="60"/>
        <v>Mã tin sai !!!</v>
      </c>
      <c r="BR30" s="52"/>
    </row>
    <row r="31" spans="1:70" s="51" customFormat="1" ht="33.75" customHeight="1" x14ac:dyDescent="0.25">
      <c r="A31" s="61">
        <f t="shared" si="10"/>
        <v>20</v>
      </c>
      <c r="B31" s="62" t="s">
        <v>270</v>
      </c>
      <c r="C31" s="61" t="s">
        <v>271</v>
      </c>
      <c r="D31" s="80" t="str">
        <f>VLOOKUP($B31,'[1]Danh sách'!$B$11:$D$1175,3,0)</f>
        <v>TTTM</v>
      </c>
      <c r="E31" s="62" t="s">
        <v>0</v>
      </c>
      <c r="F31" s="62" t="s">
        <v>192</v>
      </c>
      <c r="G31" s="63">
        <v>96300000</v>
      </c>
      <c r="H31" s="64">
        <f t="shared" si="51"/>
        <v>0</v>
      </c>
      <c r="I31" s="63">
        <v>0</v>
      </c>
      <c r="J31" s="65">
        <v>0</v>
      </c>
      <c r="K31" s="65">
        <v>96300000</v>
      </c>
      <c r="L31" s="66">
        <f t="shared" si="52"/>
        <v>0</v>
      </c>
      <c r="M31" s="65">
        <f>VLOOKUP($B31,'[2]P.TRAN PHU'!$C$3:$AF$1168,28,0)</f>
        <v>97000000</v>
      </c>
      <c r="N31" s="66">
        <f>M31*VLOOKUP($E31,'[3]Danh mục biểu thuế GTGTTNCN'!$B$5:$E$8,3,0)</f>
        <v>970000</v>
      </c>
      <c r="O31" s="65">
        <f>VLOOKUP($B31,'[2]P.TRAN PHU'!$C$3:$AF$1168,28,0)</f>
        <v>97000000</v>
      </c>
      <c r="P31" s="66">
        <f>O31*VLOOKUP($E31,'[3]Danh mục biểu thuế GTGTTNCN'!$B$5:$E$8,4,0)</f>
        <v>485000</v>
      </c>
      <c r="Q31" s="65">
        <v>0</v>
      </c>
      <c r="R31" s="67"/>
      <c r="S31" s="65">
        <v>0</v>
      </c>
      <c r="T31" s="65">
        <v>0</v>
      </c>
      <c r="U31" s="68" t="e">
        <f>VLOOKUP(R31,#REF!,2,0)/100</f>
        <v>#REF!</v>
      </c>
      <c r="V31" s="69" t="e">
        <f t="shared" si="53"/>
        <v>#REF!</v>
      </c>
      <c r="W31" s="70"/>
      <c r="X31" s="65">
        <v>0</v>
      </c>
      <c r="Y31" s="65">
        <v>0</v>
      </c>
      <c r="Z31" s="71" t="e">
        <f>VLOOKUP(W31,#REF!,2,0)/100</f>
        <v>#REF!</v>
      </c>
      <c r="AA31" s="69" t="e">
        <f t="shared" si="54"/>
        <v>#REF!</v>
      </c>
      <c r="AB31" s="70"/>
      <c r="AC31" s="65">
        <v>0</v>
      </c>
      <c r="AD31" s="69" t="e">
        <f>VLOOKUP(AB31,#REF!,2,0)</f>
        <v>#REF!</v>
      </c>
      <c r="AE31" s="69" t="e">
        <f t="shared" si="55"/>
        <v>#REF!</v>
      </c>
      <c r="AF31" s="70"/>
      <c r="AG31" s="65">
        <v>0</v>
      </c>
      <c r="AH31" s="65">
        <v>0</v>
      </c>
      <c r="AI31" s="69">
        <f t="shared" si="56"/>
        <v>0</v>
      </c>
      <c r="AJ31" s="70"/>
      <c r="AK31" s="70"/>
      <c r="AL31" s="70"/>
      <c r="AM31" s="63">
        <v>0</v>
      </c>
      <c r="AN31" s="72"/>
      <c r="AO31" s="65">
        <v>0</v>
      </c>
      <c r="AP31" s="73" t="s">
        <v>185</v>
      </c>
      <c r="AQ31" s="73" t="s">
        <v>185</v>
      </c>
      <c r="AR31" s="72"/>
      <c r="AS31" s="74"/>
      <c r="AT31" s="72"/>
      <c r="AU31" s="74"/>
      <c r="AV31" s="74"/>
      <c r="AW31" s="65">
        <v>0</v>
      </c>
      <c r="AX31" s="65">
        <v>0</v>
      </c>
      <c r="AY31" s="74"/>
      <c r="AZ31" s="74"/>
      <c r="BA31" s="65">
        <v>0</v>
      </c>
      <c r="BB31" s="74"/>
      <c r="BC31" s="73"/>
      <c r="BD31" s="74"/>
      <c r="BE31" s="75" t="s">
        <v>272</v>
      </c>
      <c r="BF31" s="70" t="s">
        <v>186</v>
      </c>
      <c r="BG31" s="70" t="s">
        <v>187</v>
      </c>
      <c r="BH31" s="76" t="s">
        <v>188</v>
      </c>
      <c r="BI31" s="77">
        <v>0</v>
      </c>
      <c r="BJ31" s="69">
        <f t="shared" si="57"/>
        <v>0</v>
      </c>
      <c r="BK31" s="69">
        <f t="shared" si="58"/>
        <v>0</v>
      </c>
      <c r="BL31" s="74" t="s">
        <v>273</v>
      </c>
      <c r="BM31" s="78"/>
      <c r="BN31" s="76" t="s">
        <v>189</v>
      </c>
      <c r="BO31" s="53">
        <v>1</v>
      </c>
      <c r="BP31" s="53" t="e">
        <f t="shared" si="59"/>
        <v>#VALUE!</v>
      </c>
      <c r="BQ31" s="52" t="str">
        <f t="shared" si="60"/>
        <v>Mã tin sai !!!</v>
      </c>
      <c r="BR31" s="52"/>
    </row>
    <row r="32" spans="1:70" s="51" customFormat="1" ht="33.75" customHeight="1" x14ac:dyDescent="0.25">
      <c r="A32" s="61">
        <f t="shared" si="10"/>
        <v>21</v>
      </c>
      <c r="B32" s="62" t="s">
        <v>274</v>
      </c>
      <c r="C32" s="61" t="s">
        <v>275</v>
      </c>
      <c r="D32" s="80" t="str">
        <f>VLOOKUP($B32,'[1]Danh sách'!$B$11:$D$1175,3,0)</f>
        <v>TTTM</v>
      </c>
      <c r="E32" s="62" t="s">
        <v>1</v>
      </c>
      <c r="F32" s="79" t="s">
        <v>234</v>
      </c>
      <c r="G32" s="63">
        <v>11200000</v>
      </c>
      <c r="H32" s="64">
        <f t="shared" si="51"/>
        <v>0</v>
      </c>
      <c r="I32" s="63">
        <v>0</v>
      </c>
      <c r="J32" s="65">
        <v>0</v>
      </c>
      <c r="K32" s="65">
        <v>11200000</v>
      </c>
      <c r="L32" s="66">
        <f t="shared" si="52"/>
        <v>0</v>
      </c>
      <c r="M32" s="65">
        <f>VLOOKUP($B32,'[2]P.TRAN PHU'!$C$3:$AF$1168,28,0)</f>
        <v>12000000</v>
      </c>
      <c r="N32" s="66">
        <f>M32*VLOOKUP($E32,'[3]Danh mục biểu thuế GTGTTNCN'!$B$5:$E$8,3,0)</f>
        <v>600000</v>
      </c>
      <c r="O32" s="65">
        <f>VLOOKUP($B32,'[2]P.TRAN PHU'!$C$3:$AF$1168,28,0)</f>
        <v>12000000</v>
      </c>
      <c r="P32" s="66">
        <f>O32*VLOOKUP($E32,'[3]Danh mục biểu thuế GTGTTNCN'!$B$5:$E$8,4,0)</f>
        <v>240000</v>
      </c>
      <c r="Q32" s="65">
        <v>0</v>
      </c>
      <c r="R32" s="67"/>
      <c r="S32" s="65">
        <v>0</v>
      </c>
      <c r="T32" s="65">
        <v>0</v>
      </c>
      <c r="U32" s="68" t="e">
        <f>VLOOKUP(R32,#REF!,2,0)/100</f>
        <v>#REF!</v>
      </c>
      <c r="V32" s="69" t="e">
        <f t="shared" si="53"/>
        <v>#REF!</v>
      </c>
      <c r="W32" s="70"/>
      <c r="X32" s="65">
        <v>0</v>
      </c>
      <c r="Y32" s="65">
        <v>0</v>
      </c>
      <c r="Z32" s="71" t="e">
        <f>VLOOKUP(W32,#REF!,2,0)/100</f>
        <v>#REF!</v>
      </c>
      <c r="AA32" s="69" t="e">
        <f t="shared" si="54"/>
        <v>#REF!</v>
      </c>
      <c r="AB32" s="70"/>
      <c r="AC32" s="65">
        <v>0</v>
      </c>
      <c r="AD32" s="69" t="e">
        <f>VLOOKUP(AB32,#REF!,2,0)</f>
        <v>#REF!</v>
      </c>
      <c r="AE32" s="69" t="e">
        <f t="shared" si="55"/>
        <v>#REF!</v>
      </c>
      <c r="AF32" s="70"/>
      <c r="AG32" s="65">
        <v>0</v>
      </c>
      <c r="AH32" s="65">
        <v>0</v>
      </c>
      <c r="AI32" s="69">
        <f t="shared" si="56"/>
        <v>0</v>
      </c>
      <c r="AJ32" s="70"/>
      <c r="AK32" s="70"/>
      <c r="AL32" s="70"/>
      <c r="AM32" s="63">
        <v>0</v>
      </c>
      <c r="AN32" s="72"/>
      <c r="AO32" s="65">
        <v>0</v>
      </c>
      <c r="AP32" s="73" t="s">
        <v>185</v>
      </c>
      <c r="AQ32" s="73" t="s">
        <v>185</v>
      </c>
      <c r="AR32" s="72"/>
      <c r="AS32" s="74"/>
      <c r="AT32" s="72"/>
      <c r="AU32" s="74"/>
      <c r="AV32" s="74"/>
      <c r="AW32" s="65">
        <v>0</v>
      </c>
      <c r="AX32" s="65">
        <v>0</v>
      </c>
      <c r="AY32" s="74"/>
      <c r="AZ32" s="74"/>
      <c r="BA32" s="65">
        <v>0</v>
      </c>
      <c r="BB32" s="74"/>
      <c r="BC32" s="73"/>
      <c r="BD32" s="74"/>
      <c r="BE32" s="75" t="s">
        <v>276</v>
      </c>
      <c r="BF32" s="70" t="s">
        <v>186</v>
      </c>
      <c r="BG32" s="70" t="s">
        <v>187</v>
      </c>
      <c r="BH32" s="76" t="s">
        <v>188</v>
      </c>
      <c r="BI32" s="77">
        <v>0</v>
      </c>
      <c r="BJ32" s="69">
        <f t="shared" si="57"/>
        <v>0</v>
      </c>
      <c r="BK32" s="69">
        <f t="shared" si="58"/>
        <v>0</v>
      </c>
      <c r="BL32" s="74" t="s">
        <v>277</v>
      </c>
      <c r="BM32" s="78"/>
      <c r="BN32" s="76" t="s">
        <v>189</v>
      </c>
      <c r="BO32" s="53">
        <v>1</v>
      </c>
      <c r="BP32" s="53" t="e">
        <f t="shared" si="59"/>
        <v>#VALUE!</v>
      </c>
      <c r="BQ32" s="52" t="str">
        <f t="shared" si="60"/>
        <v>Mã tin sai !!!</v>
      </c>
      <c r="BR32" s="52"/>
    </row>
    <row r="33" spans="1:70" s="51" customFormat="1" ht="33.75" customHeight="1" x14ac:dyDescent="0.25">
      <c r="A33" s="61">
        <f t="shared" si="10"/>
        <v>22</v>
      </c>
      <c r="B33" s="62" t="s">
        <v>278</v>
      </c>
      <c r="C33" s="61" t="s">
        <v>279</v>
      </c>
      <c r="D33" s="80" t="str">
        <f>VLOOKUP($B33,'[1]Danh sách'!$B$11:$D$1175,3,0)</f>
        <v>TTTM</v>
      </c>
      <c r="E33" s="62" t="s">
        <v>0</v>
      </c>
      <c r="F33" s="62" t="s">
        <v>192</v>
      </c>
      <c r="G33" s="63">
        <v>58800000</v>
      </c>
      <c r="H33" s="64">
        <f t="shared" si="51"/>
        <v>0</v>
      </c>
      <c r="I33" s="63">
        <v>0</v>
      </c>
      <c r="J33" s="65">
        <v>0</v>
      </c>
      <c r="K33" s="65">
        <v>58800000</v>
      </c>
      <c r="L33" s="66">
        <f t="shared" si="52"/>
        <v>0</v>
      </c>
      <c r="M33" s="65">
        <f>VLOOKUP($B33,'[2]P.TRAN PHU'!$C$3:$AF$1168,28,0)</f>
        <v>63000000</v>
      </c>
      <c r="N33" s="66">
        <f>M33*VLOOKUP($E33,'[3]Danh mục biểu thuế GTGTTNCN'!$B$5:$E$8,3,0)</f>
        <v>630000</v>
      </c>
      <c r="O33" s="65">
        <f>VLOOKUP($B33,'[2]P.TRAN PHU'!$C$3:$AF$1168,28,0)</f>
        <v>63000000</v>
      </c>
      <c r="P33" s="66">
        <f>O33*VLOOKUP($E33,'[3]Danh mục biểu thuế GTGTTNCN'!$B$5:$E$8,4,0)</f>
        <v>315000</v>
      </c>
      <c r="Q33" s="65">
        <v>0</v>
      </c>
      <c r="R33" s="67"/>
      <c r="S33" s="65">
        <v>0</v>
      </c>
      <c r="T33" s="65">
        <v>0</v>
      </c>
      <c r="U33" s="68" t="e">
        <f>VLOOKUP(R33,#REF!,2,0)/100</f>
        <v>#REF!</v>
      </c>
      <c r="V33" s="69" t="e">
        <f t="shared" si="53"/>
        <v>#REF!</v>
      </c>
      <c r="W33" s="70"/>
      <c r="X33" s="65">
        <v>0</v>
      </c>
      <c r="Y33" s="65">
        <v>0</v>
      </c>
      <c r="Z33" s="71" t="e">
        <f>VLOOKUP(W33,#REF!,2,0)/100</f>
        <v>#REF!</v>
      </c>
      <c r="AA33" s="69" t="e">
        <f t="shared" si="54"/>
        <v>#REF!</v>
      </c>
      <c r="AB33" s="70"/>
      <c r="AC33" s="65">
        <v>0</v>
      </c>
      <c r="AD33" s="69" t="e">
        <f>VLOOKUP(AB33,#REF!,2,0)</f>
        <v>#REF!</v>
      </c>
      <c r="AE33" s="69" t="e">
        <f t="shared" si="55"/>
        <v>#REF!</v>
      </c>
      <c r="AF33" s="70"/>
      <c r="AG33" s="65">
        <v>0</v>
      </c>
      <c r="AH33" s="65">
        <v>0</v>
      </c>
      <c r="AI33" s="69">
        <f t="shared" si="56"/>
        <v>0</v>
      </c>
      <c r="AJ33" s="70"/>
      <c r="AK33" s="70"/>
      <c r="AL33" s="70"/>
      <c r="AM33" s="63">
        <v>0</v>
      </c>
      <c r="AN33" s="72"/>
      <c r="AO33" s="65">
        <v>0</v>
      </c>
      <c r="AP33" s="73" t="s">
        <v>185</v>
      </c>
      <c r="AQ33" s="73" t="s">
        <v>185</v>
      </c>
      <c r="AR33" s="72"/>
      <c r="AS33" s="74"/>
      <c r="AT33" s="72"/>
      <c r="AU33" s="74"/>
      <c r="AV33" s="74"/>
      <c r="AW33" s="65">
        <v>0</v>
      </c>
      <c r="AX33" s="65">
        <v>0</v>
      </c>
      <c r="AY33" s="74"/>
      <c r="AZ33" s="74"/>
      <c r="BA33" s="65">
        <v>0</v>
      </c>
      <c r="BB33" s="74"/>
      <c r="BC33" s="73"/>
      <c r="BD33" s="74"/>
      <c r="BE33" s="75" t="s">
        <v>280</v>
      </c>
      <c r="BF33" s="70" t="s">
        <v>186</v>
      </c>
      <c r="BG33" s="70" t="s">
        <v>187</v>
      </c>
      <c r="BH33" s="76" t="s">
        <v>188</v>
      </c>
      <c r="BI33" s="77">
        <v>0</v>
      </c>
      <c r="BJ33" s="69">
        <f t="shared" si="57"/>
        <v>0</v>
      </c>
      <c r="BK33" s="69">
        <f t="shared" si="58"/>
        <v>0</v>
      </c>
      <c r="BL33" s="74" t="s">
        <v>281</v>
      </c>
      <c r="BM33" s="78"/>
      <c r="BN33" s="76" t="s">
        <v>189</v>
      </c>
      <c r="BO33" s="53">
        <v>1</v>
      </c>
      <c r="BP33" s="53" t="e">
        <f t="shared" si="59"/>
        <v>#VALUE!</v>
      </c>
      <c r="BQ33" s="52" t="str">
        <f t="shared" si="60"/>
        <v>Mã tin sai !!!</v>
      </c>
      <c r="BR33" s="52"/>
    </row>
    <row r="34" spans="1:70" s="51" customFormat="1" ht="33.75" customHeight="1" x14ac:dyDescent="0.25">
      <c r="A34" s="61">
        <f t="shared" si="10"/>
        <v>23</v>
      </c>
      <c r="B34" s="62" t="s">
        <v>282</v>
      </c>
      <c r="C34" s="61" t="s">
        <v>283</v>
      </c>
      <c r="D34" s="80" t="str">
        <f>VLOOKUP($B34,'[1]Danh sách'!$B$11:$D$1175,3,0)</f>
        <v>TTTM</v>
      </c>
      <c r="E34" s="62" t="s">
        <v>1</v>
      </c>
      <c r="F34" s="62" t="s">
        <v>224</v>
      </c>
      <c r="G34" s="63">
        <v>9975000</v>
      </c>
      <c r="H34" s="64">
        <f t="shared" ref="H34:H35" si="61">ROUNDUP((I34+J34)/12,0)</f>
        <v>0</v>
      </c>
      <c r="I34" s="63">
        <v>0</v>
      </c>
      <c r="J34" s="65">
        <v>0</v>
      </c>
      <c r="K34" s="65">
        <v>9975000</v>
      </c>
      <c r="L34" s="66">
        <f t="shared" ref="L34:L35" si="62">(I34+J34)/12</f>
        <v>0</v>
      </c>
      <c r="M34" s="65">
        <f>VLOOKUP($B34,'[2]P.TRAN PHU'!$C$3:$AF$1168,28,0)</f>
        <v>11000000</v>
      </c>
      <c r="N34" s="66">
        <f>M34*VLOOKUP($E34,'[3]Danh mục biểu thuế GTGTTNCN'!$B$5:$E$8,3,0)</f>
        <v>550000</v>
      </c>
      <c r="O34" s="65">
        <f>VLOOKUP($B34,'[2]P.TRAN PHU'!$C$3:$AF$1168,28,0)</f>
        <v>11000000</v>
      </c>
      <c r="P34" s="66">
        <f>O34*VLOOKUP($E34,'[3]Danh mục biểu thuế GTGTTNCN'!$B$5:$E$8,4,0)</f>
        <v>220000</v>
      </c>
      <c r="Q34" s="65">
        <v>0</v>
      </c>
      <c r="R34" s="67"/>
      <c r="S34" s="65">
        <v>0</v>
      </c>
      <c r="T34" s="65">
        <v>0</v>
      </c>
      <c r="U34" s="68" t="e">
        <f>VLOOKUP(R34,#REF!,2,0)/100</f>
        <v>#REF!</v>
      </c>
      <c r="V34" s="69" t="e">
        <f t="shared" ref="V34:V35" si="63">T34*U34</f>
        <v>#REF!</v>
      </c>
      <c r="W34" s="70"/>
      <c r="X34" s="65">
        <v>0</v>
      </c>
      <c r="Y34" s="65">
        <v>0</v>
      </c>
      <c r="Z34" s="71" t="e">
        <f>VLOOKUP(W34,#REF!,2,0)/100</f>
        <v>#REF!</v>
      </c>
      <c r="AA34" s="69" t="e">
        <f t="shared" ref="AA34:AA35" si="64">X34*Y34*Z34</f>
        <v>#REF!</v>
      </c>
      <c r="AB34" s="70"/>
      <c r="AC34" s="65">
        <v>0</v>
      </c>
      <c r="AD34" s="69" t="e">
        <f>VLOOKUP(AB34,#REF!,2,0)</f>
        <v>#REF!</v>
      </c>
      <c r="AE34" s="69" t="e">
        <f t="shared" ref="AE34:AE35" si="65">AD34*AC34</f>
        <v>#REF!</v>
      </c>
      <c r="AF34" s="70"/>
      <c r="AG34" s="65">
        <v>0</v>
      </c>
      <c r="AH34" s="65">
        <v>0</v>
      </c>
      <c r="AI34" s="69">
        <f t="shared" ref="AI34:AI35" si="66">AG34*AH34</f>
        <v>0</v>
      </c>
      <c r="AJ34" s="70"/>
      <c r="AK34" s="70"/>
      <c r="AL34" s="70"/>
      <c r="AM34" s="63">
        <v>0</v>
      </c>
      <c r="AN34" s="72"/>
      <c r="AO34" s="65">
        <v>0</v>
      </c>
      <c r="AP34" s="73" t="s">
        <v>185</v>
      </c>
      <c r="AQ34" s="73" t="s">
        <v>185</v>
      </c>
      <c r="AR34" s="72"/>
      <c r="AS34" s="74"/>
      <c r="AT34" s="72"/>
      <c r="AU34" s="74"/>
      <c r="AV34" s="74"/>
      <c r="AW34" s="65">
        <v>0</v>
      </c>
      <c r="AX34" s="65">
        <v>0</v>
      </c>
      <c r="AY34" s="74"/>
      <c r="AZ34" s="74"/>
      <c r="BA34" s="65">
        <v>0</v>
      </c>
      <c r="BB34" s="74"/>
      <c r="BC34" s="73"/>
      <c r="BD34" s="74"/>
      <c r="BE34" s="75" t="s">
        <v>284</v>
      </c>
      <c r="BF34" s="70" t="s">
        <v>186</v>
      </c>
      <c r="BG34" s="70" t="s">
        <v>187</v>
      </c>
      <c r="BH34" s="76" t="s">
        <v>188</v>
      </c>
      <c r="BI34" s="77">
        <v>0</v>
      </c>
      <c r="BJ34" s="69">
        <f t="shared" ref="BJ34:BJ35" si="67">IF(BI34&gt;500000000,1,IF(AND(BI34&lt;=500000000,BI34&gt;300000000),2,IF(AND(BI34&lt;=300000000,BI34&gt;100000000),3,0)))</f>
        <v>0</v>
      </c>
      <c r="BK34" s="69">
        <f t="shared" ref="BK34:BK35" si="68">IF(BJ34=1,1000000,IF(BJ34=2,500000,IF(BJ34=3,300000,0)))</f>
        <v>0</v>
      </c>
      <c r="BL34" s="74" t="s">
        <v>285</v>
      </c>
      <c r="BM34" s="78"/>
      <c r="BN34" s="76" t="s">
        <v>189</v>
      </c>
      <c r="BO34" s="53">
        <v>1</v>
      </c>
      <c r="BP34" s="53" t="e">
        <f t="shared" ref="BP34:BP35" si="69">10-MOD(MID(BO34,1,1)*31+MID(BO34,2,1)*29+MID(BO34,3,1)*23+MID(BO34,4,1)*19+MID(BO34,5,1)*17+MID(BO34,6,1)*13+MID(BO34,7,1)*7+MID(BO34,8,1)*5+MID(BO34,9,1)*3,11)-MID(BO34,10,1)</f>
        <v>#VALUE!</v>
      </c>
      <c r="BQ34" s="52" t="str">
        <f t="shared" ref="BQ34:BQ35" si="70">IF(ISERROR(BP34),"Mã tin sai !!!",IF(AND(BP34=0,OR(LEN(BO34)=10,LEN(BO34)=14)),"OK","Mã tin sai !!!"))</f>
        <v>Mã tin sai !!!</v>
      </c>
      <c r="BR34" s="52"/>
    </row>
    <row r="35" spans="1:70" s="51" customFormat="1" ht="33.75" customHeight="1" x14ac:dyDescent="0.25">
      <c r="A35" s="61">
        <f t="shared" si="10"/>
        <v>24</v>
      </c>
      <c r="B35" s="62" t="s">
        <v>286</v>
      </c>
      <c r="C35" s="61" t="s">
        <v>287</v>
      </c>
      <c r="D35" s="80" t="str">
        <f>VLOOKUP($B35,'[1]Danh sách'!$B$11:$D$1175,3,0)</f>
        <v>TTTM</v>
      </c>
      <c r="E35" s="62" t="s">
        <v>0</v>
      </c>
      <c r="F35" s="62" t="s">
        <v>192</v>
      </c>
      <c r="G35" s="63">
        <v>18100000</v>
      </c>
      <c r="H35" s="64">
        <f t="shared" si="61"/>
        <v>0</v>
      </c>
      <c r="I35" s="63">
        <v>0</v>
      </c>
      <c r="J35" s="65">
        <v>0</v>
      </c>
      <c r="K35" s="65">
        <v>18100000</v>
      </c>
      <c r="L35" s="66">
        <f t="shared" si="62"/>
        <v>0</v>
      </c>
      <c r="M35" s="65">
        <f>VLOOKUP($B35,'[2]P.TRAN PHU'!$C$3:$AF$1168,28,0)</f>
        <v>20000000</v>
      </c>
      <c r="N35" s="66">
        <f>M35*VLOOKUP($E35,'[3]Danh mục biểu thuế GTGTTNCN'!$B$5:$E$8,3,0)</f>
        <v>200000</v>
      </c>
      <c r="O35" s="65">
        <f>VLOOKUP($B35,'[2]P.TRAN PHU'!$C$3:$AF$1168,28,0)</f>
        <v>20000000</v>
      </c>
      <c r="P35" s="66">
        <f>O35*VLOOKUP($E35,'[3]Danh mục biểu thuế GTGTTNCN'!$B$5:$E$8,4,0)</f>
        <v>100000</v>
      </c>
      <c r="Q35" s="65">
        <v>0</v>
      </c>
      <c r="R35" s="67"/>
      <c r="S35" s="65">
        <v>0</v>
      </c>
      <c r="T35" s="65">
        <v>0</v>
      </c>
      <c r="U35" s="68" t="e">
        <f>VLOOKUP(R35,#REF!,2,0)/100</f>
        <v>#REF!</v>
      </c>
      <c r="V35" s="69" t="e">
        <f t="shared" si="63"/>
        <v>#REF!</v>
      </c>
      <c r="W35" s="70"/>
      <c r="X35" s="65">
        <v>0</v>
      </c>
      <c r="Y35" s="65">
        <v>0</v>
      </c>
      <c r="Z35" s="71" t="e">
        <f>VLOOKUP(W35,#REF!,2,0)/100</f>
        <v>#REF!</v>
      </c>
      <c r="AA35" s="69" t="e">
        <f t="shared" si="64"/>
        <v>#REF!</v>
      </c>
      <c r="AB35" s="70"/>
      <c r="AC35" s="65">
        <v>0</v>
      </c>
      <c r="AD35" s="69" t="e">
        <f>VLOOKUP(AB35,#REF!,2,0)</f>
        <v>#REF!</v>
      </c>
      <c r="AE35" s="69" t="e">
        <f t="shared" si="65"/>
        <v>#REF!</v>
      </c>
      <c r="AF35" s="70"/>
      <c r="AG35" s="65">
        <v>0</v>
      </c>
      <c r="AH35" s="65">
        <v>0</v>
      </c>
      <c r="AI35" s="69">
        <f t="shared" si="66"/>
        <v>0</v>
      </c>
      <c r="AJ35" s="70"/>
      <c r="AK35" s="70"/>
      <c r="AL35" s="70"/>
      <c r="AM35" s="63">
        <v>0</v>
      </c>
      <c r="AN35" s="72"/>
      <c r="AO35" s="65">
        <v>0</v>
      </c>
      <c r="AP35" s="73" t="s">
        <v>185</v>
      </c>
      <c r="AQ35" s="73" t="s">
        <v>185</v>
      </c>
      <c r="AR35" s="72"/>
      <c r="AS35" s="74"/>
      <c r="AT35" s="72"/>
      <c r="AU35" s="74"/>
      <c r="AV35" s="74"/>
      <c r="AW35" s="65">
        <v>0</v>
      </c>
      <c r="AX35" s="65">
        <v>0</v>
      </c>
      <c r="AY35" s="74"/>
      <c r="AZ35" s="74"/>
      <c r="BA35" s="65">
        <v>0</v>
      </c>
      <c r="BB35" s="74"/>
      <c r="BC35" s="73"/>
      <c r="BD35" s="74"/>
      <c r="BE35" s="75" t="s">
        <v>250</v>
      </c>
      <c r="BF35" s="70" t="s">
        <v>186</v>
      </c>
      <c r="BG35" s="70" t="s">
        <v>187</v>
      </c>
      <c r="BH35" s="76" t="s">
        <v>188</v>
      </c>
      <c r="BI35" s="77">
        <v>0</v>
      </c>
      <c r="BJ35" s="69">
        <f t="shared" si="67"/>
        <v>0</v>
      </c>
      <c r="BK35" s="69">
        <f t="shared" si="68"/>
        <v>0</v>
      </c>
      <c r="BL35" s="74" t="s">
        <v>287</v>
      </c>
      <c r="BM35" s="78"/>
      <c r="BN35" s="76" t="s">
        <v>189</v>
      </c>
      <c r="BO35" s="53">
        <v>1</v>
      </c>
      <c r="BP35" s="53" t="e">
        <f t="shared" si="69"/>
        <v>#VALUE!</v>
      </c>
      <c r="BQ35" s="52" t="str">
        <f t="shared" si="70"/>
        <v>Mã tin sai !!!</v>
      </c>
      <c r="BR35" s="52"/>
    </row>
    <row r="36" spans="1:70" s="51" customFormat="1" ht="33.75" customHeight="1" x14ac:dyDescent="0.25">
      <c r="A36" s="61">
        <f t="shared" si="10"/>
        <v>25</v>
      </c>
      <c r="B36" s="62" t="s">
        <v>288</v>
      </c>
      <c r="C36" s="61" t="s">
        <v>289</v>
      </c>
      <c r="D36" s="80" t="str">
        <f>VLOOKUP($B36,'[1]Danh sách'!$B$11:$D$1175,3,0)</f>
        <v>TTTM</v>
      </c>
      <c r="E36" s="62" t="s">
        <v>2</v>
      </c>
      <c r="F36" s="62" t="s">
        <v>195</v>
      </c>
      <c r="G36" s="63">
        <v>35000000</v>
      </c>
      <c r="H36" s="64">
        <f t="shared" ref="H36:H39" si="71">ROUNDUP((I36+J36)/12,0)</f>
        <v>0</v>
      </c>
      <c r="I36" s="63">
        <v>0</v>
      </c>
      <c r="J36" s="65">
        <v>0</v>
      </c>
      <c r="K36" s="65">
        <v>35000000</v>
      </c>
      <c r="L36" s="66">
        <f t="shared" ref="L36:L39" si="72">(I36+J36)/12</f>
        <v>0</v>
      </c>
      <c r="M36" s="65">
        <f>VLOOKUP($B36,'[2]P.TRAN PHU'!$C$3:$AF$1168,28,0)</f>
        <v>36000000</v>
      </c>
      <c r="N36" s="66">
        <f>M36*VLOOKUP($E36,'[3]Danh mục biểu thuế GTGTTNCN'!$B$5:$E$8,3,0)</f>
        <v>1080000</v>
      </c>
      <c r="O36" s="65">
        <f>VLOOKUP($B36,'[2]P.TRAN PHU'!$C$3:$AF$1168,28,0)</f>
        <v>36000000</v>
      </c>
      <c r="P36" s="66">
        <f>O36*VLOOKUP($E36,'[3]Danh mục biểu thuế GTGTTNCN'!$B$5:$E$8,4,0)</f>
        <v>540000</v>
      </c>
      <c r="Q36" s="65">
        <v>0</v>
      </c>
      <c r="R36" s="67"/>
      <c r="S36" s="65">
        <v>0</v>
      </c>
      <c r="T36" s="65">
        <v>0</v>
      </c>
      <c r="U36" s="68" t="e">
        <f>VLOOKUP(R36,#REF!,2,0)/100</f>
        <v>#REF!</v>
      </c>
      <c r="V36" s="69" t="e">
        <f t="shared" ref="V36:V39" si="73">T36*U36</f>
        <v>#REF!</v>
      </c>
      <c r="W36" s="70"/>
      <c r="X36" s="65">
        <v>0</v>
      </c>
      <c r="Y36" s="65">
        <v>0</v>
      </c>
      <c r="Z36" s="71" t="e">
        <f>VLOOKUP(W36,#REF!,2,0)/100</f>
        <v>#REF!</v>
      </c>
      <c r="AA36" s="69" t="e">
        <f t="shared" ref="AA36:AA39" si="74">X36*Y36*Z36</f>
        <v>#REF!</v>
      </c>
      <c r="AB36" s="70"/>
      <c r="AC36" s="65">
        <v>0</v>
      </c>
      <c r="AD36" s="69" t="e">
        <f>VLOOKUP(AB36,#REF!,2,0)</f>
        <v>#REF!</v>
      </c>
      <c r="AE36" s="69" t="e">
        <f t="shared" ref="AE36:AE39" si="75">AD36*AC36</f>
        <v>#REF!</v>
      </c>
      <c r="AF36" s="70"/>
      <c r="AG36" s="65">
        <v>0</v>
      </c>
      <c r="AH36" s="65">
        <v>0</v>
      </c>
      <c r="AI36" s="69">
        <f t="shared" ref="AI36:AI39" si="76">AG36*AH36</f>
        <v>0</v>
      </c>
      <c r="AJ36" s="70"/>
      <c r="AK36" s="70"/>
      <c r="AL36" s="70"/>
      <c r="AM36" s="63">
        <v>0</v>
      </c>
      <c r="AN36" s="72"/>
      <c r="AO36" s="65">
        <v>0</v>
      </c>
      <c r="AP36" s="73" t="s">
        <v>185</v>
      </c>
      <c r="AQ36" s="73" t="s">
        <v>185</v>
      </c>
      <c r="AR36" s="72"/>
      <c r="AS36" s="74"/>
      <c r="AT36" s="72"/>
      <c r="AU36" s="74"/>
      <c r="AV36" s="74"/>
      <c r="AW36" s="65">
        <v>0</v>
      </c>
      <c r="AX36" s="65">
        <v>0</v>
      </c>
      <c r="AY36" s="74"/>
      <c r="AZ36" s="74"/>
      <c r="BA36" s="65">
        <v>0</v>
      </c>
      <c r="BB36" s="74"/>
      <c r="BC36" s="73"/>
      <c r="BD36" s="74"/>
      <c r="BE36" s="75" t="s">
        <v>209</v>
      </c>
      <c r="BF36" s="70" t="s">
        <v>186</v>
      </c>
      <c r="BG36" s="70" t="s">
        <v>187</v>
      </c>
      <c r="BH36" s="76" t="s">
        <v>188</v>
      </c>
      <c r="BI36" s="77">
        <v>0</v>
      </c>
      <c r="BJ36" s="69">
        <f t="shared" ref="BJ36:BJ39" si="77">IF(BI36&gt;500000000,1,IF(AND(BI36&lt;=500000000,BI36&gt;300000000),2,IF(AND(BI36&lt;=300000000,BI36&gt;100000000),3,0)))</f>
        <v>0</v>
      </c>
      <c r="BK36" s="69">
        <f t="shared" ref="BK36:BK39" si="78">IF(BJ36=1,1000000,IF(BJ36=2,500000,IF(BJ36=3,300000,0)))</f>
        <v>0</v>
      </c>
      <c r="BL36" s="74" t="s">
        <v>290</v>
      </c>
      <c r="BM36" s="78"/>
      <c r="BN36" s="76" t="s">
        <v>189</v>
      </c>
      <c r="BO36" s="53">
        <v>1</v>
      </c>
      <c r="BP36" s="53" t="e">
        <f t="shared" ref="BP36:BP39" si="79">10-MOD(MID(BO36,1,1)*31+MID(BO36,2,1)*29+MID(BO36,3,1)*23+MID(BO36,4,1)*19+MID(BO36,5,1)*17+MID(BO36,6,1)*13+MID(BO36,7,1)*7+MID(BO36,8,1)*5+MID(BO36,9,1)*3,11)-MID(BO36,10,1)</f>
        <v>#VALUE!</v>
      </c>
      <c r="BQ36" s="52" t="str">
        <f t="shared" ref="BQ36:BQ39" si="80">IF(ISERROR(BP36),"Mã tin sai !!!",IF(AND(BP36=0,OR(LEN(BO36)=10,LEN(BO36)=14)),"OK","Mã tin sai !!!"))</f>
        <v>Mã tin sai !!!</v>
      </c>
      <c r="BR36" s="52"/>
    </row>
    <row r="37" spans="1:70" s="51" customFormat="1" ht="33.75" customHeight="1" x14ac:dyDescent="0.25">
      <c r="A37" s="61">
        <f t="shared" si="10"/>
        <v>26</v>
      </c>
      <c r="B37" s="62" t="s">
        <v>291</v>
      </c>
      <c r="C37" s="61" t="s">
        <v>292</v>
      </c>
      <c r="D37" s="80" t="str">
        <f>VLOOKUP($B37,'[1]Danh sách'!$B$11:$D$1175,3,0)</f>
        <v>TTTM</v>
      </c>
      <c r="E37" s="62" t="s">
        <v>0</v>
      </c>
      <c r="F37" s="62" t="s">
        <v>192</v>
      </c>
      <c r="G37" s="63">
        <v>18334000</v>
      </c>
      <c r="H37" s="64">
        <f t="shared" si="71"/>
        <v>0</v>
      </c>
      <c r="I37" s="63">
        <v>0</v>
      </c>
      <c r="J37" s="65">
        <v>0</v>
      </c>
      <c r="K37" s="65">
        <v>18334000</v>
      </c>
      <c r="L37" s="66">
        <f t="shared" si="72"/>
        <v>0</v>
      </c>
      <c r="M37" s="65">
        <f>VLOOKUP($B37,'[2]P.TRAN PHU'!$C$3:$AF$1168,28,0)</f>
        <v>22000000</v>
      </c>
      <c r="N37" s="66">
        <f>M37*VLOOKUP($E37,'[3]Danh mục biểu thuế GTGTTNCN'!$B$5:$E$8,3,0)</f>
        <v>220000</v>
      </c>
      <c r="O37" s="65">
        <f>VLOOKUP($B37,'[2]P.TRAN PHU'!$C$3:$AF$1168,28,0)</f>
        <v>22000000</v>
      </c>
      <c r="P37" s="66">
        <f>O37*VLOOKUP($E37,'[3]Danh mục biểu thuế GTGTTNCN'!$B$5:$E$8,4,0)</f>
        <v>110000</v>
      </c>
      <c r="Q37" s="65">
        <v>0</v>
      </c>
      <c r="R37" s="67"/>
      <c r="S37" s="65">
        <v>0</v>
      </c>
      <c r="T37" s="65">
        <v>0</v>
      </c>
      <c r="U37" s="68" t="e">
        <f>VLOOKUP(R37,#REF!,2,0)/100</f>
        <v>#REF!</v>
      </c>
      <c r="V37" s="69" t="e">
        <f t="shared" si="73"/>
        <v>#REF!</v>
      </c>
      <c r="W37" s="70"/>
      <c r="X37" s="65">
        <v>0</v>
      </c>
      <c r="Y37" s="65">
        <v>0</v>
      </c>
      <c r="Z37" s="71" t="e">
        <f>VLOOKUP(W37,#REF!,2,0)/100</f>
        <v>#REF!</v>
      </c>
      <c r="AA37" s="69" t="e">
        <f t="shared" si="74"/>
        <v>#REF!</v>
      </c>
      <c r="AB37" s="70"/>
      <c r="AC37" s="65">
        <v>0</v>
      </c>
      <c r="AD37" s="69" t="e">
        <f>VLOOKUP(AB37,#REF!,2,0)</f>
        <v>#REF!</v>
      </c>
      <c r="AE37" s="69" t="e">
        <f t="shared" si="75"/>
        <v>#REF!</v>
      </c>
      <c r="AF37" s="70"/>
      <c r="AG37" s="65">
        <v>0</v>
      </c>
      <c r="AH37" s="65">
        <v>0</v>
      </c>
      <c r="AI37" s="69">
        <f t="shared" si="76"/>
        <v>0</v>
      </c>
      <c r="AJ37" s="70"/>
      <c r="AK37" s="70"/>
      <c r="AL37" s="70"/>
      <c r="AM37" s="63">
        <v>0</v>
      </c>
      <c r="AN37" s="72"/>
      <c r="AO37" s="65">
        <v>0</v>
      </c>
      <c r="AP37" s="73" t="s">
        <v>185</v>
      </c>
      <c r="AQ37" s="73" t="s">
        <v>185</v>
      </c>
      <c r="AR37" s="72"/>
      <c r="AS37" s="74"/>
      <c r="AT37" s="72"/>
      <c r="AU37" s="74"/>
      <c r="AV37" s="74"/>
      <c r="AW37" s="65">
        <v>0</v>
      </c>
      <c r="AX37" s="65">
        <v>0</v>
      </c>
      <c r="AY37" s="74"/>
      <c r="AZ37" s="74"/>
      <c r="BA37" s="65">
        <v>0</v>
      </c>
      <c r="BB37" s="74"/>
      <c r="BC37" s="73"/>
      <c r="BD37" s="74"/>
      <c r="BE37" s="75" t="s">
        <v>293</v>
      </c>
      <c r="BF37" s="70" t="s">
        <v>186</v>
      </c>
      <c r="BG37" s="70" t="s">
        <v>187</v>
      </c>
      <c r="BH37" s="76" t="s">
        <v>188</v>
      </c>
      <c r="BI37" s="77">
        <v>0</v>
      </c>
      <c r="BJ37" s="69">
        <f t="shared" si="77"/>
        <v>0</v>
      </c>
      <c r="BK37" s="69">
        <f t="shared" si="78"/>
        <v>0</v>
      </c>
      <c r="BL37" s="74" t="s">
        <v>294</v>
      </c>
      <c r="BM37" s="78"/>
      <c r="BN37" s="76" t="s">
        <v>189</v>
      </c>
      <c r="BO37" s="53">
        <v>1</v>
      </c>
      <c r="BP37" s="53" t="e">
        <f t="shared" si="79"/>
        <v>#VALUE!</v>
      </c>
      <c r="BQ37" s="52" t="str">
        <f t="shared" si="80"/>
        <v>Mã tin sai !!!</v>
      </c>
      <c r="BR37" s="52"/>
    </row>
    <row r="38" spans="1:70" s="60" customFormat="1" ht="33.75" customHeight="1" x14ac:dyDescent="0.25">
      <c r="A38" s="61">
        <f t="shared" si="10"/>
        <v>27</v>
      </c>
      <c r="B38" s="62" t="s">
        <v>295</v>
      </c>
      <c r="C38" s="61" t="s">
        <v>296</v>
      </c>
      <c r="D38" s="80" t="str">
        <f>VLOOKUP($B38,'[1]Danh sách'!$B$11:$D$1175,3,0)</f>
        <v>TTTM</v>
      </c>
      <c r="E38" s="62" t="s">
        <v>1</v>
      </c>
      <c r="F38" s="62" t="s">
        <v>234</v>
      </c>
      <c r="G38" s="63">
        <v>26460000</v>
      </c>
      <c r="H38" s="64">
        <f t="shared" si="71"/>
        <v>0</v>
      </c>
      <c r="I38" s="63">
        <v>0</v>
      </c>
      <c r="J38" s="65">
        <v>0</v>
      </c>
      <c r="K38" s="65">
        <v>26460000</v>
      </c>
      <c r="L38" s="66">
        <f t="shared" si="72"/>
        <v>0</v>
      </c>
      <c r="M38" s="65">
        <v>11000000</v>
      </c>
      <c r="N38" s="66">
        <f>M38*VLOOKUP($E38,'[3]Danh mục biểu thuế GTGTTNCN'!$B$5:$E$8,3,0)</f>
        <v>550000</v>
      </c>
      <c r="O38" s="65">
        <v>11000000</v>
      </c>
      <c r="P38" s="66">
        <f>O38*VLOOKUP($E38,'[3]Danh mục biểu thuế GTGTTNCN'!$B$5:$E$8,4,0)</f>
        <v>220000</v>
      </c>
      <c r="Q38" s="65">
        <v>0</v>
      </c>
      <c r="R38" s="67"/>
      <c r="S38" s="65">
        <v>0</v>
      </c>
      <c r="T38" s="65">
        <v>0</v>
      </c>
      <c r="U38" s="68" t="e">
        <f>VLOOKUP(R38,#REF!,2,0)/100</f>
        <v>#REF!</v>
      </c>
      <c r="V38" s="69" t="e">
        <f t="shared" si="73"/>
        <v>#REF!</v>
      </c>
      <c r="W38" s="70"/>
      <c r="X38" s="65">
        <v>0</v>
      </c>
      <c r="Y38" s="65">
        <v>0</v>
      </c>
      <c r="Z38" s="71" t="e">
        <f>VLOOKUP(W38,#REF!,2,0)/100</f>
        <v>#REF!</v>
      </c>
      <c r="AA38" s="69" t="e">
        <f t="shared" si="74"/>
        <v>#REF!</v>
      </c>
      <c r="AB38" s="70"/>
      <c r="AC38" s="65">
        <v>0</v>
      </c>
      <c r="AD38" s="69" t="e">
        <f>VLOOKUP(AB38,#REF!,2,0)</f>
        <v>#REF!</v>
      </c>
      <c r="AE38" s="69" t="e">
        <f t="shared" si="75"/>
        <v>#REF!</v>
      </c>
      <c r="AF38" s="70"/>
      <c r="AG38" s="65">
        <v>0</v>
      </c>
      <c r="AH38" s="65">
        <v>0</v>
      </c>
      <c r="AI38" s="69">
        <f t="shared" si="76"/>
        <v>0</v>
      </c>
      <c r="AJ38" s="70"/>
      <c r="AK38" s="70"/>
      <c r="AL38" s="70"/>
      <c r="AM38" s="63">
        <v>0</v>
      </c>
      <c r="AN38" s="72"/>
      <c r="AO38" s="65">
        <v>0</v>
      </c>
      <c r="AP38" s="73" t="s">
        <v>185</v>
      </c>
      <c r="AQ38" s="73" t="s">
        <v>185</v>
      </c>
      <c r="AR38" s="72"/>
      <c r="AS38" s="74"/>
      <c r="AT38" s="72"/>
      <c r="AU38" s="74"/>
      <c r="AV38" s="74"/>
      <c r="AW38" s="65">
        <v>0</v>
      </c>
      <c r="AX38" s="65">
        <v>0</v>
      </c>
      <c r="AY38" s="74"/>
      <c r="AZ38" s="74"/>
      <c r="BA38" s="65">
        <v>0</v>
      </c>
      <c r="BB38" s="74"/>
      <c r="BC38" s="73"/>
      <c r="BD38" s="74"/>
      <c r="BE38" s="75" t="s">
        <v>297</v>
      </c>
      <c r="BF38" s="70" t="s">
        <v>186</v>
      </c>
      <c r="BG38" s="70" t="s">
        <v>187</v>
      </c>
      <c r="BH38" s="76" t="s">
        <v>188</v>
      </c>
      <c r="BI38" s="77">
        <v>0</v>
      </c>
      <c r="BJ38" s="69">
        <f t="shared" si="77"/>
        <v>0</v>
      </c>
      <c r="BK38" s="69">
        <f t="shared" si="78"/>
        <v>0</v>
      </c>
      <c r="BL38" s="74" t="s">
        <v>298</v>
      </c>
      <c r="BM38" s="78"/>
      <c r="BN38" s="76" t="s">
        <v>189</v>
      </c>
      <c r="BO38" s="53">
        <v>1</v>
      </c>
      <c r="BP38" s="53" t="e">
        <f t="shared" si="79"/>
        <v>#VALUE!</v>
      </c>
      <c r="BQ38" s="52" t="str">
        <f t="shared" si="80"/>
        <v>Mã tin sai !!!</v>
      </c>
      <c r="BR38" s="52"/>
    </row>
    <row r="39" spans="1:70" s="60" customFormat="1" ht="33.75" customHeight="1" x14ac:dyDescent="0.25">
      <c r="A39" s="61">
        <f t="shared" si="10"/>
        <v>27</v>
      </c>
      <c r="B39" s="62" t="s">
        <v>295</v>
      </c>
      <c r="C39" s="61" t="s">
        <v>296</v>
      </c>
      <c r="D39" s="80" t="str">
        <f>VLOOKUP($B39,'[1]Danh sách'!$B$11:$D$1175,3,0)</f>
        <v>TTTM</v>
      </c>
      <c r="E39" s="62" t="s">
        <v>2</v>
      </c>
      <c r="F39" s="62"/>
      <c r="G39" s="63">
        <v>0</v>
      </c>
      <c r="H39" s="64">
        <f t="shared" si="71"/>
        <v>0</v>
      </c>
      <c r="I39" s="63">
        <v>0</v>
      </c>
      <c r="J39" s="65">
        <v>0</v>
      </c>
      <c r="K39" s="65">
        <v>0</v>
      </c>
      <c r="L39" s="66">
        <f t="shared" si="72"/>
        <v>0</v>
      </c>
      <c r="M39" s="65">
        <v>21000000</v>
      </c>
      <c r="N39" s="66">
        <f>M39*VLOOKUP($E39,'[3]Danh mục biểu thuế GTGTTNCN'!$B$5:$E$8,3,0)</f>
        <v>630000</v>
      </c>
      <c r="O39" s="65">
        <v>21000000</v>
      </c>
      <c r="P39" s="66">
        <f>O39*VLOOKUP($E39,'[3]Danh mục biểu thuế GTGTTNCN'!$B$5:$E$8,4,0)</f>
        <v>315000</v>
      </c>
      <c r="Q39" s="65">
        <v>0</v>
      </c>
      <c r="R39" s="67"/>
      <c r="S39" s="65">
        <v>0</v>
      </c>
      <c r="T39" s="65">
        <v>0</v>
      </c>
      <c r="U39" s="68" t="e">
        <f>VLOOKUP(R39,#REF!,2,0)/100</f>
        <v>#REF!</v>
      </c>
      <c r="V39" s="69" t="e">
        <f t="shared" si="73"/>
        <v>#REF!</v>
      </c>
      <c r="W39" s="70"/>
      <c r="X39" s="65">
        <v>0</v>
      </c>
      <c r="Y39" s="65">
        <v>0</v>
      </c>
      <c r="Z39" s="71" t="e">
        <f>VLOOKUP(W39,#REF!,2,0)/100</f>
        <v>#REF!</v>
      </c>
      <c r="AA39" s="69" t="e">
        <f t="shared" si="74"/>
        <v>#REF!</v>
      </c>
      <c r="AB39" s="70"/>
      <c r="AC39" s="65">
        <v>0</v>
      </c>
      <c r="AD39" s="69" t="e">
        <f>VLOOKUP(AB39,#REF!,2,0)</f>
        <v>#REF!</v>
      </c>
      <c r="AE39" s="69" t="e">
        <f t="shared" si="75"/>
        <v>#REF!</v>
      </c>
      <c r="AF39" s="70"/>
      <c r="AG39" s="65">
        <v>0</v>
      </c>
      <c r="AH39" s="65">
        <v>0</v>
      </c>
      <c r="AI39" s="69">
        <f t="shared" si="76"/>
        <v>0</v>
      </c>
      <c r="AJ39" s="70"/>
      <c r="AK39" s="70"/>
      <c r="AL39" s="70"/>
      <c r="AM39" s="63">
        <v>0</v>
      </c>
      <c r="AN39" s="72"/>
      <c r="AO39" s="65">
        <v>0</v>
      </c>
      <c r="AP39" s="73"/>
      <c r="AQ39" s="73"/>
      <c r="AR39" s="72"/>
      <c r="AS39" s="74"/>
      <c r="AT39" s="72"/>
      <c r="AU39" s="74"/>
      <c r="AV39" s="74"/>
      <c r="AW39" s="65">
        <v>0</v>
      </c>
      <c r="AX39" s="65">
        <v>0</v>
      </c>
      <c r="AY39" s="74"/>
      <c r="AZ39" s="74"/>
      <c r="BA39" s="65">
        <v>0</v>
      </c>
      <c r="BB39" s="74"/>
      <c r="BC39" s="73"/>
      <c r="BD39" s="74"/>
      <c r="BE39" s="75" t="s">
        <v>297</v>
      </c>
      <c r="BF39" s="70" t="s">
        <v>186</v>
      </c>
      <c r="BG39" s="70" t="s">
        <v>187</v>
      </c>
      <c r="BH39" s="76" t="s">
        <v>188</v>
      </c>
      <c r="BI39" s="77">
        <v>0</v>
      </c>
      <c r="BJ39" s="69">
        <f t="shared" si="77"/>
        <v>0</v>
      </c>
      <c r="BK39" s="69">
        <f t="shared" si="78"/>
        <v>0</v>
      </c>
      <c r="BL39" s="74" t="s">
        <v>298</v>
      </c>
      <c r="BM39" s="78"/>
      <c r="BN39" s="76" t="s">
        <v>189</v>
      </c>
      <c r="BO39" s="53">
        <v>1</v>
      </c>
      <c r="BP39" s="53" t="e">
        <f t="shared" si="79"/>
        <v>#VALUE!</v>
      </c>
      <c r="BQ39" s="52" t="str">
        <f t="shared" si="80"/>
        <v>Mã tin sai !!!</v>
      </c>
      <c r="BR39" s="52"/>
    </row>
    <row r="40" spans="1:70" s="51" customFormat="1" ht="33.75" customHeight="1" x14ac:dyDescent="0.25">
      <c r="A40" s="61">
        <f t="shared" si="10"/>
        <v>28</v>
      </c>
      <c r="B40" s="62" t="s">
        <v>299</v>
      </c>
      <c r="C40" s="61" t="s">
        <v>300</v>
      </c>
      <c r="D40" s="80" t="str">
        <f>VLOOKUP($B40,'[1]Danh sách'!$B$11:$D$1175,3,0)</f>
        <v>TTTM</v>
      </c>
      <c r="E40" s="62" t="s">
        <v>0</v>
      </c>
      <c r="F40" s="62" t="s">
        <v>192</v>
      </c>
      <c r="G40" s="63">
        <v>18000000</v>
      </c>
      <c r="H40" s="64">
        <f t="shared" ref="H40:H42" si="81">ROUNDUP((I40+J40)/12,0)</f>
        <v>0</v>
      </c>
      <c r="I40" s="63">
        <v>0</v>
      </c>
      <c r="J40" s="65">
        <v>0</v>
      </c>
      <c r="K40" s="65">
        <v>18000000</v>
      </c>
      <c r="L40" s="66">
        <f t="shared" ref="L40:L42" si="82">(I40+J40)/12</f>
        <v>0</v>
      </c>
      <c r="M40" s="65">
        <f>VLOOKUP($B40,'[2]P.TRAN PHU'!$C$3:$AF$1168,28,0)</f>
        <v>20000000</v>
      </c>
      <c r="N40" s="66">
        <f>M40*VLOOKUP($E40,'[3]Danh mục biểu thuế GTGTTNCN'!$B$5:$E$8,3,0)</f>
        <v>200000</v>
      </c>
      <c r="O40" s="65">
        <f>VLOOKUP($B40,'[2]P.TRAN PHU'!$C$3:$AF$1168,28,0)</f>
        <v>20000000</v>
      </c>
      <c r="P40" s="66">
        <f>O40*VLOOKUP($E40,'[3]Danh mục biểu thuế GTGTTNCN'!$B$5:$E$8,4,0)</f>
        <v>100000</v>
      </c>
      <c r="Q40" s="65">
        <v>0</v>
      </c>
      <c r="R40" s="67"/>
      <c r="S40" s="65">
        <v>0</v>
      </c>
      <c r="T40" s="65">
        <v>0</v>
      </c>
      <c r="U40" s="68" t="e">
        <f>VLOOKUP(R40,#REF!,2,0)/100</f>
        <v>#REF!</v>
      </c>
      <c r="V40" s="69" t="e">
        <f t="shared" ref="V40:V42" si="83">T40*U40</f>
        <v>#REF!</v>
      </c>
      <c r="W40" s="70"/>
      <c r="X40" s="65">
        <v>0</v>
      </c>
      <c r="Y40" s="65">
        <v>0</v>
      </c>
      <c r="Z40" s="71" t="e">
        <f>VLOOKUP(W40,#REF!,2,0)/100</f>
        <v>#REF!</v>
      </c>
      <c r="AA40" s="69" t="e">
        <f t="shared" ref="AA40:AA42" si="84">X40*Y40*Z40</f>
        <v>#REF!</v>
      </c>
      <c r="AB40" s="70"/>
      <c r="AC40" s="65">
        <v>0</v>
      </c>
      <c r="AD40" s="69" t="e">
        <f>VLOOKUP(AB40,#REF!,2,0)</f>
        <v>#REF!</v>
      </c>
      <c r="AE40" s="69" t="e">
        <f t="shared" ref="AE40:AE42" si="85">AD40*AC40</f>
        <v>#REF!</v>
      </c>
      <c r="AF40" s="70"/>
      <c r="AG40" s="65">
        <v>0</v>
      </c>
      <c r="AH40" s="65">
        <v>0</v>
      </c>
      <c r="AI40" s="69">
        <f t="shared" ref="AI40:AI42" si="86">AG40*AH40</f>
        <v>0</v>
      </c>
      <c r="AJ40" s="70"/>
      <c r="AK40" s="70"/>
      <c r="AL40" s="70"/>
      <c r="AM40" s="63">
        <v>0</v>
      </c>
      <c r="AN40" s="72"/>
      <c r="AO40" s="65">
        <v>0</v>
      </c>
      <c r="AP40" s="73" t="s">
        <v>185</v>
      </c>
      <c r="AQ40" s="73" t="s">
        <v>185</v>
      </c>
      <c r="AR40" s="72"/>
      <c r="AS40" s="74"/>
      <c r="AT40" s="72"/>
      <c r="AU40" s="74"/>
      <c r="AV40" s="74"/>
      <c r="AW40" s="65">
        <v>0</v>
      </c>
      <c r="AX40" s="65">
        <v>0</v>
      </c>
      <c r="AY40" s="74"/>
      <c r="AZ40" s="74"/>
      <c r="BA40" s="65">
        <v>0</v>
      </c>
      <c r="BB40" s="74"/>
      <c r="BC40" s="73"/>
      <c r="BD40" s="74"/>
      <c r="BE40" s="75" t="s">
        <v>250</v>
      </c>
      <c r="BF40" s="70" t="s">
        <v>186</v>
      </c>
      <c r="BG40" s="70" t="s">
        <v>187</v>
      </c>
      <c r="BH40" s="76" t="s">
        <v>188</v>
      </c>
      <c r="BI40" s="77">
        <v>0</v>
      </c>
      <c r="BJ40" s="69">
        <f t="shared" ref="BJ40:BJ42" si="87">IF(BI40&gt;500000000,1,IF(AND(BI40&lt;=500000000,BI40&gt;300000000),2,IF(AND(BI40&lt;=300000000,BI40&gt;100000000),3,0)))</f>
        <v>0</v>
      </c>
      <c r="BK40" s="69">
        <f t="shared" ref="BK40:BK42" si="88">IF(BJ40=1,1000000,IF(BJ40=2,500000,IF(BJ40=3,300000,0)))</f>
        <v>0</v>
      </c>
      <c r="BL40" s="74" t="s">
        <v>301</v>
      </c>
      <c r="BM40" s="78"/>
      <c r="BN40" s="76" t="s">
        <v>189</v>
      </c>
      <c r="BO40" s="53">
        <v>1</v>
      </c>
      <c r="BP40" s="53" t="e">
        <f t="shared" ref="BP40:BP42" si="89">10-MOD(MID(BO40,1,1)*31+MID(BO40,2,1)*29+MID(BO40,3,1)*23+MID(BO40,4,1)*19+MID(BO40,5,1)*17+MID(BO40,6,1)*13+MID(BO40,7,1)*7+MID(BO40,8,1)*5+MID(BO40,9,1)*3,11)-MID(BO40,10,1)</f>
        <v>#VALUE!</v>
      </c>
      <c r="BQ40" s="52" t="str">
        <f t="shared" ref="BQ40:BQ42" si="90">IF(ISERROR(BP40),"Mã tin sai !!!",IF(AND(BP40=0,OR(LEN(BO40)=10,LEN(BO40)=14)),"OK","Mã tin sai !!!"))</f>
        <v>Mã tin sai !!!</v>
      </c>
      <c r="BR40" s="52"/>
    </row>
    <row r="41" spans="1:70" s="51" customFormat="1" ht="33.75" customHeight="1" x14ac:dyDescent="0.25">
      <c r="A41" s="61">
        <f t="shared" si="10"/>
        <v>29</v>
      </c>
      <c r="B41" s="62" t="s">
        <v>302</v>
      </c>
      <c r="C41" s="61" t="s">
        <v>303</v>
      </c>
      <c r="D41" s="80" t="str">
        <f>VLOOKUP($B41,'[1]Danh sách'!$B$11:$D$1175,3,0)</f>
        <v>TTTM</v>
      </c>
      <c r="E41" s="62" t="s">
        <v>1</v>
      </c>
      <c r="F41" s="62" t="s">
        <v>194</v>
      </c>
      <c r="G41" s="63">
        <v>13860000</v>
      </c>
      <c r="H41" s="64">
        <f t="shared" si="81"/>
        <v>0</v>
      </c>
      <c r="I41" s="63">
        <v>0</v>
      </c>
      <c r="J41" s="65">
        <v>0</v>
      </c>
      <c r="K41" s="65">
        <v>13860000</v>
      </c>
      <c r="L41" s="66">
        <f t="shared" si="82"/>
        <v>0</v>
      </c>
      <c r="M41" s="65">
        <f>VLOOKUP($B41,'[2]P.TRAN PHU'!$C$3:$AF$1168,28,0)</f>
        <v>16000000</v>
      </c>
      <c r="N41" s="66">
        <f>M41*VLOOKUP($E41,'[3]Danh mục biểu thuế GTGTTNCN'!$B$5:$E$8,3,0)</f>
        <v>800000</v>
      </c>
      <c r="O41" s="65">
        <f>VLOOKUP($B41,'[2]P.TRAN PHU'!$C$3:$AF$1168,28,0)</f>
        <v>16000000</v>
      </c>
      <c r="P41" s="66">
        <f>O41*VLOOKUP($E41,'[3]Danh mục biểu thuế GTGTTNCN'!$B$5:$E$8,4,0)</f>
        <v>320000</v>
      </c>
      <c r="Q41" s="65">
        <v>0</v>
      </c>
      <c r="R41" s="67"/>
      <c r="S41" s="65">
        <v>0</v>
      </c>
      <c r="T41" s="65">
        <v>0</v>
      </c>
      <c r="U41" s="68" t="e">
        <f>VLOOKUP(R41,#REF!,2,0)/100</f>
        <v>#REF!</v>
      </c>
      <c r="V41" s="69" t="e">
        <f t="shared" si="83"/>
        <v>#REF!</v>
      </c>
      <c r="W41" s="70"/>
      <c r="X41" s="65">
        <v>0</v>
      </c>
      <c r="Y41" s="65">
        <v>0</v>
      </c>
      <c r="Z41" s="71" t="e">
        <f>VLOOKUP(W41,#REF!,2,0)/100</f>
        <v>#REF!</v>
      </c>
      <c r="AA41" s="69" t="e">
        <f t="shared" si="84"/>
        <v>#REF!</v>
      </c>
      <c r="AB41" s="70"/>
      <c r="AC41" s="65">
        <v>0</v>
      </c>
      <c r="AD41" s="69" t="e">
        <f>VLOOKUP(AB41,#REF!,2,0)</f>
        <v>#REF!</v>
      </c>
      <c r="AE41" s="69" t="e">
        <f t="shared" si="85"/>
        <v>#REF!</v>
      </c>
      <c r="AF41" s="70"/>
      <c r="AG41" s="65">
        <v>0</v>
      </c>
      <c r="AH41" s="65">
        <v>0</v>
      </c>
      <c r="AI41" s="69">
        <f t="shared" si="86"/>
        <v>0</v>
      </c>
      <c r="AJ41" s="70"/>
      <c r="AK41" s="70"/>
      <c r="AL41" s="70"/>
      <c r="AM41" s="63">
        <v>0</v>
      </c>
      <c r="AN41" s="72"/>
      <c r="AO41" s="65">
        <v>0</v>
      </c>
      <c r="AP41" s="73" t="s">
        <v>185</v>
      </c>
      <c r="AQ41" s="73" t="s">
        <v>185</v>
      </c>
      <c r="AR41" s="72"/>
      <c r="AS41" s="74"/>
      <c r="AT41" s="72"/>
      <c r="AU41" s="74"/>
      <c r="AV41" s="74"/>
      <c r="AW41" s="65">
        <v>0</v>
      </c>
      <c r="AX41" s="65">
        <v>0</v>
      </c>
      <c r="AY41" s="74"/>
      <c r="AZ41" s="74"/>
      <c r="BA41" s="65">
        <v>0</v>
      </c>
      <c r="BB41" s="74"/>
      <c r="BC41" s="73"/>
      <c r="BD41" s="74"/>
      <c r="BE41" s="75" t="s">
        <v>304</v>
      </c>
      <c r="BF41" s="70" t="s">
        <v>186</v>
      </c>
      <c r="BG41" s="70" t="s">
        <v>187</v>
      </c>
      <c r="BH41" s="76" t="s">
        <v>188</v>
      </c>
      <c r="BI41" s="77">
        <v>0</v>
      </c>
      <c r="BJ41" s="69">
        <f t="shared" si="87"/>
        <v>0</v>
      </c>
      <c r="BK41" s="69">
        <f t="shared" si="88"/>
        <v>0</v>
      </c>
      <c r="BL41" s="74" t="s">
        <v>305</v>
      </c>
      <c r="BM41" s="78"/>
      <c r="BN41" s="76" t="s">
        <v>189</v>
      </c>
      <c r="BO41" s="53">
        <v>1</v>
      </c>
      <c r="BP41" s="53" t="e">
        <f t="shared" si="89"/>
        <v>#VALUE!</v>
      </c>
      <c r="BQ41" s="52" t="str">
        <f t="shared" si="90"/>
        <v>Mã tin sai !!!</v>
      </c>
      <c r="BR41" s="52"/>
    </row>
    <row r="42" spans="1:70" s="51" customFormat="1" ht="33.75" customHeight="1" x14ac:dyDescent="0.25">
      <c r="A42" s="61">
        <f t="shared" si="10"/>
        <v>30</v>
      </c>
      <c r="B42" s="62" t="s">
        <v>306</v>
      </c>
      <c r="C42" s="61" t="s">
        <v>307</v>
      </c>
      <c r="D42" s="80" t="str">
        <f>VLOOKUP($B42,'[1]Danh sách'!$B$11:$D$1175,3,0)</f>
        <v>TTTM</v>
      </c>
      <c r="E42" s="62" t="s">
        <v>2</v>
      </c>
      <c r="F42" s="62" t="s">
        <v>237</v>
      </c>
      <c r="G42" s="63">
        <v>50500000</v>
      </c>
      <c r="H42" s="64">
        <f t="shared" si="81"/>
        <v>0</v>
      </c>
      <c r="I42" s="63">
        <v>0</v>
      </c>
      <c r="J42" s="65">
        <v>0</v>
      </c>
      <c r="K42" s="65">
        <v>50500000</v>
      </c>
      <c r="L42" s="66">
        <f t="shared" si="82"/>
        <v>0</v>
      </c>
      <c r="M42" s="65">
        <f>VLOOKUP($B42,'[2]P.TRAN PHU'!$C$3:$AF$1168,28,0)</f>
        <v>53000000</v>
      </c>
      <c r="N42" s="66">
        <f>M42*VLOOKUP($E42,'[3]Danh mục biểu thuế GTGTTNCN'!$B$5:$E$8,3,0)</f>
        <v>1590000</v>
      </c>
      <c r="O42" s="65">
        <f>VLOOKUP($B42,'[2]P.TRAN PHU'!$C$3:$AF$1168,28,0)</f>
        <v>53000000</v>
      </c>
      <c r="P42" s="66">
        <f>O42*VLOOKUP($E42,'[3]Danh mục biểu thuế GTGTTNCN'!$B$5:$E$8,4,0)</f>
        <v>795000</v>
      </c>
      <c r="Q42" s="65">
        <v>0</v>
      </c>
      <c r="R42" s="67"/>
      <c r="S42" s="65">
        <v>0</v>
      </c>
      <c r="T42" s="65">
        <v>0</v>
      </c>
      <c r="U42" s="68" t="e">
        <f>VLOOKUP(R42,#REF!,2,0)/100</f>
        <v>#REF!</v>
      </c>
      <c r="V42" s="69" t="e">
        <f t="shared" si="83"/>
        <v>#REF!</v>
      </c>
      <c r="W42" s="70"/>
      <c r="X42" s="65">
        <v>0</v>
      </c>
      <c r="Y42" s="65">
        <v>0</v>
      </c>
      <c r="Z42" s="71" t="e">
        <f>VLOOKUP(W42,#REF!,2,0)/100</f>
        <v>#REF!</v>
      </c>
      <c r="AA42" s="69" t="e">
        <f t="shared" si="84"/>
        <v>#REF!</v>
      </c>
      <c r="AB42" s="70"/>
      <c r="AC42" s="65">
        <v>0</v>
      </c>
      <c r="AD42" s="69" t="e">
        <f>VLOOKUP(AB42,#REF!,2,0)</f>
        <v>#REF!</v>
      </c>
      <c r="AE42" s="69" t="e">
        <f t="shared" si="85"/>
        <v>#REF!</v>
      </c>
      <c r="AF42" s="70"/>
      <c r="AG42" s="65">
        <v>0</v>
      </c>
      <c r="AH42" s="65">
        <v>0</v>
      </c>
      <c r="AI42" s="69">
        <f t="shared" si="86"/>
        <v>0</v>
      </c>
      <c r="AJ42" s="70"/>
      <c r="AK42" s="70"/>
      <c r="AL42" s="70"/>
      <c r="AM42" s="63">
        <v>0</v>
      </c>
      <c r="AN42" s="72"/>
      <c r="AO42" s="65">
        <v>0</v>
      </c>
      <c r="AP42" s="73" t="s">
        <v>185</v>
      </c>
      <c r="AQ42" s="73" t="s">
        <v>185</v>
      </c>
      <c r="AR42" s="72"/>
      <c r="AS42" s="74"/>
      <c r="AT42" s="72"/>
      <c r="AU42" s="74"/>
      <c r="AV42" s="74"/>
      <c r="AW42" s="65">
        <v>0</v>
      </c>
      <c r="AX42" s="65">
        <v>0</v>
      </c>
      <c r="AY42" s="74"/>
      <c r="AZ42" s="74"/>
      <c r="BA42" s="65">
        <v>0</v>
      </c>
      <c r="BB42" s="74"/>
      <c r="BC42" s="73"/>
      <c r="BD42" s="74"/>
      <c r="BE42" s="75" t="s">
        <v>209</v>
      </c>
      <c r="BF42" s="70" t="s">
        <v>186</v>
      </c>
      <c r="BG42" s="70" t="s">
        <v>187</v>
      </c>
      <c r="BH42" s="76" t="s">
        <v>188</v>
      </c>
      <c r="BI42" s="77">
        <v>0</v>
      </c>
      <c r="BJ42" s="69">
        <f t="shared" si="87"/>
        <v>0</v>
      </c>
      <c r="BK42" s="69">
        <f t="shared" si="88"/>
        <v>0</v>
      </c>
      <c r="BL42" s="74" t="s">
        <v>308</v>
      </c>
      <c r="BM42" s="78"/>
      <c r="BN42" s="76" t="s">
        <v>189</v>
      </c>
      <c r="BO42" s="53">
        <v>1</v>
      </c>
      <c r="BP42" s="53" t="e">
        <f t="shared" si="89"/>
        <v>#VALUE!</v>
      </c>
      <c r="BQ42" s="52" t="str">
        <f t="shared" si="90"/>
        <v>Mã tin sai !!!</v>
      </c>
      <c r="BR42" s="52"/>
    </row>
    <row r="43" spans="1:70" s="51" customFormat="1" ht="33.75" customHeight="1" x14ac:dyDescent="0.25">
      <c r="A43" s="61">
        <f t="shared" si="10"/>
        <v>31</v>
      </c>
      <c r="B43" s="62" t="s">
        <v>309</v>
      </c>
      <c r="C43" s="61" t="s">
        <v>310</v>
      </c>
      <c r="D43" s="80" t="str">
        <f>VLOOKUP($B43,'[1]Danh sách'!$B$11:$D$1175,3,0)</f>
        <v>TTTM</v>
      </c>
      <c r="E43" s="62" t="s">
        <v>0</v>
      </c>
      <c r="F43" s="62" t="s">
        <v>192</v>
      </c>
      <c r="G43" s="63">
        <v>24000000</v>
      </c>
      <c r="H43" s="64">
        <f t="shared" ref="H43" si="91">ROUNDUP((I43+J43)/12,0)</f>
        <v>0</v>
      </c>
      <c r="I43" s="63">
        <v>0</v>
      </c>
      <c r="J43" s="65">
        <v>0</v>
      </c>
      <c r="K43" s="65">
        <v>24000000</v>
      </c>
      <c r="L43" s="66">
        <f t="shared" ref="L43" si="92">(I43+J43)/12</f>
        <v>0</v>
      </c>
      <c r="M43" s="65">
        <f>VLOOKUP($B43,'[2]P.TRAN PHU'!$C$3:$AF$1168,28,0)</f>
        <v>24000000</v>
      </c>
      <c r="N43" s="66">
        <f>M43*VLOOKUP($E43,'[3]Danh mục biểu thuế GTGTTNCN'!$B$5:$E$8,3,0)</f>
        <v>240000</v>
      </c>
      <c r="O43" s="65">
        <f>VLOOKUP($B43,'[2]P.TRAN PHU'!$C$3:$AF$1168,28,0)</f>
        <v>24000000</v>
      </c>
      <c r="P43" s="66">
        <f>O43*VLOOKUP($E43,'[3]Danh mục biểu thuế GTGTTNCN'!$B$5:$E$8,4,0)</f>
        <v>120000</v>
      </c>
      <c r="Q43" s="65">
        <v>0</v>
      </c>
      <c r="R43" s="67"/>
      <c r="S43" s="65">
        <v>0</v>
      </c>
      <c r="T43" s="65">
        <v>0</v>
      </c>
      <c r="U43" s="68" t="e">
        <f>VLOOKUP(R43,#REF!,2,0)/100</f>
        <v>#REF!</v>
      </c>
      <c r="V43" s="69" t="e">
        <f t="shared" ref="V43" si="93">T43*U43</f>
        <v>#REF!</v>
      </c>
      <c r="W43" s="70"/>
      <c r="X43" s="65">
        <v>0</v>
      </c>
      <c r="Y43" s="65">
        <v>0</v>
      </c>
      <c r="Z43" s="71" t="e">
        <f>VLOOKUP(W43,#REF!,2,0)/100</f>
        <v>#REF!</v>
      </c>
      <c r="AA43" s="69" t="e">
        <f t="shared" ref="AA43" si="94">X43*Y43*Z43</f>
        <v>#REF!</v>
      </c>
      <c r="AB43" s="70"/>
      <c r="AC43" s="65">
        <v>0</v>
      </c>
      <c r="AD43" s="69" t="e">
        <f>VLOOKUP(AB43,#REF!,2,0)</f>
        <v>#REF!</v>
      </c>
      <c r="AE43" s="69" t="e">
        <f t="shared" ref="AE43" si="95">AD43*AC43</f>
        <v>#REF!</v>
      </c>
      <c r="AF43" s="70"/>
      <c r="AG43" s="65">
        <v>0</v>
      </c>
      <c r="AH43" s="65">
        <v>0</v>
      </c>
      <c r="AI43" s="69">
        <f t="shared" ref="AI43" si="96">AG43*AH43</f>
        <v>0</v>
      </c>
      <c r="AJ43" s="70"/>
      <c r="AK43" s="70"/>
      <c r="AL43" s="70"/>
      <c r="AM43" s="63">
        <v>0</v>
      </c>
      <c r="AN43" s="72"/>
      <c r="AO43" s="65">
        <v>0</v>
      </c>
      <c r="AP43" s="73" t="s">
        <v>185</v>
      </c>
      <c r="AQ43" s="73" t="s">
        <v>185</v>
      </c>
      <c r="AR43" s="72"/>
      <c r="AS43" s="74"/>
      <c r="AT43" s="72"/>
      <c r="AU43" s="74"/>
      <c r="AV43" s="74"/>
      <c r="AW43" s="65">
        <v>0</v>
      </c>
      <c r="AX43" s="65">
        <v>0</v>
      </c>
      <c r="AY43" s="74"/>
      <c r="AZ43" s="74"/>
      <c r="BA43" s="65">
        <v>0</v>
      </c>
      <c r="BB43" s="74"/>
      <c r="BC43" s="73"/>
      <c r="BD43" s="74"/>
      <c r="BE43" s="75" t="s">
        <v>311</v>
      </c>
      <c r="BF43" s="70" t="s">
        <v>186</v>
      </c>
      <c r="BG43" s="70" t="s">
        <v>187</v>
      </c>
      <c r="BH43" s="76" t="s">
        <v>188</v>
      </c>
      <c r="BI43" s="77">
        <v>0</v>
      </c>
      <c r="BJ43" s="69">
        <f t="shared" ref="BJ43" si="97">IF(BI43&gt;500000000,1,IF(AND(BI43&lt;=500000000,BI43&gt;300000000),2,IF(AND(BI43&lt;=300000000,BI43&gt;100000000),3,0)))</f>
        <v>0</v>
      </c>
      <c r="BK43" s="69">
        <f t="shared" ref="BK43" si="98">IF(BJ43=1,1000000,IF(BJ43=2,500000,IF(BJ43=3,300000,0)))</f>
        <v>0</v>
      </c>
      <c r="BL43" s="74" t="s">
        <v>312</v>
      </c>
      <c r="BM43" s="78"/>
      <c r="BN43" s="76" t="s">
        <v>189</v>
      </c>
      <c r="BO43" s="53">
        <v>1</v>
      </c>
      <c r="BP43" s="53" t="e">
        <f t="shared" ref="BP43" si="99">10-MOD(MID(BO43,1,1)*31+MID(BO43,2,1)*29+MID(BO43,3,1)*23+MID(BO43,4,1)*19+MID(BO43,5,1)*17+MID(BO43,6,1)*13+MID(BO43,7,1)*7+MID(BO43,8,1)*5+MID(BO43,9,1)*3,11)-MID(BO43,10,1)</f>
        <v>#VALUE!</v>
      </c>
      <c r="BQ43" s="52" t="str">
        <f t="shared" ref="BQ43" si="100">IF(ISERROR(BP43),"Mã tin sai !!!",IF(AND(BP43=0,OR(LEN(BO43)=10,LEN(BO43)=14)),"OK","Mã tin sai !!!"))</f>
        <v>Mã tin sai !!!</v>
      </c>
      <c r="BR43" s="52"/>
    </row>
    <row r="44" spans="1:70" s="51" customFormat="1" ht="33.75" customHeight="1" x14ac:dyDescent="0.25">
      <c r="A44" s="61">
        <f t="shared" si="10"/>
        <v>32</v>
      </c>
      <c r="B44" s="62" t="s">
        <v>313</v>
      </c>
      <c r="C44" s="61" t="s">
        <v>314</v>
      </c>
      <c r="D44" s="80" t="str">
        <f>VLOOKUP($B44,'[1]Danh sách'!$B$11:$D$1175,3,0)</f>
        <v>TTTM</v>
      </c>
      <c r="E44" s="62" t="s">
        <v>0</v>
      </c>
      <c r="F44" s="62" t="s">
        <v>192</v>
      </c>
      <c r="G44" s="63">
        <v>50715000</v>
      </c>
      <c r="H44" s="64">
        <f t="shared" ref="H44:H45" si="101">ROUNDUP((I44+J44)/12,0)</f>
        <v>0</v>
      </c>
      <c r="I44" s="63">
        <v>0</v>
      </c>
      <c r="J44" s="65">
        <v>0</v>
      </c>
      <c r="K44" s="65">
        <v>50715000</v>
      </c>
      <c r="L44" s="66">
        <f t="shared" ref="L44:L45" si="102">(I44+J44)/12</f>
        <v>0</v>
      </c>
      <c r="M44" s="65">
        <f>VLOOKUP($B44,'[2]P.TRAN PHU'!$C$3:$AF$1168,28,0)</f>
        <v>51000000</v>
      </c>
      <c r="N44" s="66">
        <f>M44*VLOOKUP($E44,'[3]Danh mục biểu thuế GTGTTNCN'!$B$5:$E$8,3,0)</f>
        <v>510000</v>
      </c>
      <c r="O44" s="65">
        <f>VLOOKUP($B44,'[2]P.TRAN PHU'!$C$3:$AF$1168,28,0)</f>
        <v>51000000</v>
      </c>
      <c r="P44" s="66">
        <f>O44*VLOOKUP($E44,'[3]Danh mục biểu thuế GTGTTNCN'!$B$5:$E$8,4,0)</f>
        <v>255000</v>
      </c>
      <c r="Q44" s="65">
        <v>0</v>
      </c>
      <c r="R44" s="67"/>
      <c r="S44" s="65">
        <v>0</v>
      </c>
      <c r="T44" s="65">
        <v>0</v>
      </c>
      <c r="U44" s="68" t="e">
        <f>VLOOKUP(R44,#REF!,2,0)/100</f>
        <v>#REF!</v>
      </c>
      <c r="V44" s="69" t="e">
        <f t="shared" ref="V44:V45" si="103">T44*U44</f>
        <v>#REF!</v>
      </c>
      <c r="W44" s="70"/>
      <c r="X44" s="65">
        <v>0</v>
      </c>
      <c r="Y44" s="65">
        <v>0</v>
      </c>
      <c r="Z44" s="71" t="e">
        <f>VLOOKUP(W44,#REF!,2,0)/100</f>
        <v>#REF!</v>
      </c>
      <c r="AA44" s="69" t="e">
        <f t="shared" ref="AA44:AA45" si="104">X44*Y44*Z44</f>
        <v>#REF!</v>
      </c>
      <c r="AB44" s="70"/>
      <c r="AC44" s="65">
        <v>0</v>
      </c>
      <c r="AD44" s="69" t="e">
        <f>VLOOKUP(AB44,#REF!,2,0)</f>
        <v>#REF!</v>
      </c>
      <c r="AE44" s="69" t="e">
        <f t="shared" ref="AE44:AE45" si="105">AD44*AC44</f>
        <v>#REF!</v>
      </c>
      <c r="AF44" s="70"/>
      <c r="AG44" s="65">
        <v>0</v>
      </c>
      <c r="AH44" s="65">
        <v>0</v>
      </c>
      <c r="AI44" s="69">
        <f t="shared" ref="AI44:AI45" si="106">AG44*AH44</f>
        <v>0</v>
      </c>
      <c r="AJ44" s="70"/>
      <c r="AK44" s="70"/>
      <c r="AL44" s="70"/>
      <c r="AM44" s="63">
        <v>0</v>
      </c>
      <c r="AN44" s="72"/>
      <c r="AO44" s="65">
        <v>0</v>
      </c>
      <c r="AP44" s="73" t="s">
        <v>185</v>
      </c>
      <c r="AQ44" s="73" t="s">
        <v>185</v>
      </c>
      <c r="AR44" s="72"/>
      <c r="AS44" s="74"/>
      <c r="AT44" s="72"/>
      <c r="AU44" s="74"/>
      <c r="AV44" s="74"/>
      <c r="AW44" s="65">
        <v>0</v>
      </c>
      <c r="AX44" s="65">
        <v>0</v>
      </c>
      <c r="AY44" s="74"/>
      <c r="AZ44" s="74"/>
      <c r="BA44" s="65">
        <v>0</v>
      </c>
      <c r="BB44" s="74"/>
      <c r="BC44" s="73"/>
      <c r="BD44" s="74"/>
      <c r="BE44" s="75" t="s">
        <v>315</v>
      </c>
      <c r="BF44" s="70" t="s">
        <v>186</v>
      </c>
      <c r="BG44" s="70" t="s">
        <v>187</v>
      </c>
      <c r="BH44" s="76" t="s">
        <v>188</v>
      </c>
      <c r="BI44" s="77">
        <v>0</v>
      </c>
      <c r="BJ44" s="69">
        <f t="shared" ref="BJ44:BJ45" si="107">IF(BI44&gt;500000000,1,IF(AND(BI44&lt;=500000000,BI44&gt;300000000),2,IF(AND(BI44&lt;=300000000,BI44&gt;100000000),3,0)))</f>
        <v>0</v>
      </c>
      <c r="BK44" s="69">
        <f t="shared" ref="BK44:BK45" si="108">IF(BJ44=1,1000000,IF(BJ44=2,500000,IF(BJ44=3,300000,0)))</f>
        <v>0</v>
      </c>
      <c r="BL44" s="74" t="s">
        <v>316</v>
      </c>
      <c r="BM44" s="78"/>
      <c r="BN44" s="76" t="s">
        <v>189</v>
      </c>
      <c r="BO44" s="53">
        <v>1</v>
      </c>
      <c r="BP44" s="53" t="e">
        <f t="shared" ref="BP44:BP45" si="109">10-MOD(MID(BO44,1,1)*31+MID(BO44,2,1)*29+MID(BO44,3,1)*23+MID(BO44,4,1)*19+MID(BO44,5,1)*17+MID(BO44,6,1)*13+MID(BO44,7,1)*7+MID(BO44,8,1)*5+MID(BO44,9,1)*3,11)-MID(BO44,10,1)</f>
        <v>#VALUE!</v>
      </c>
      <c r="BQ44" s="52" t="str">
        <f t="shared" ref="BQ44:BQ45" si="110">IF(ISERROR(BP44),"Mã tin sai !!!",IF(AND(BP44=0,OR(LEN(BO44)=10,LEN(BO44)=14)),"OK","Mã tin sai !!!"))</f>
        <v>Mã tin sai !!!</v>
      </c>
      <c r="BR44" s="52"/>
    </row>
    <row r="45" spans="1:70" s="51" customFormat="1" ht="33.75" customHeight="1" x14ac:dyDescent="0.25">
      <c r="A45" s="61">
        <f t="shared" si="10"/>
        <v>33</v>
      </c>
      <c r="B45" s="62" t="s">
        <v>317</v>
      </c>
      <c r="C45" s="61" t="s">
        <v>318</v>
      </c>
      <c r="D45" s="80" t="str">
        <f>VLOOKUP($B45,'[1]Danh sách'!$B$11:$D$1175,3,0)</f>
        <v>TTTM</v>
      </c>
      <c r="E45" s="62" t="s">
        <v>0</v>
      </c>
      <c r="F45" s="62" t="s">
        <v>192</v>
      </c>
      <c r="G45" s="63">
        <v>16200000</v>
      </c>
      <c r="H45" s="64">
        <f t="shared" si="101"/>
        <v>0</v>
      </c>
      <c r="I45" s="63">
        <v>0</v>
      </c>
      <c r="J45" s="65">
        <v>0</v>
      </c>
      <c r="K45" s="65">
        <v>16200000</v>
      </c>
      <c r="L45" s="66">
        <f t="shared" si="102"/>
        <v>0</v>
      </c>
      <c r="M45" s="65">
        <f>VLOOKUP($B45,'[2]P.TRAN PHU'!$C$3:$AF$1168,28,0)</f>
        <v>18000000</v>
      </c>
      <c r="N45" s="66">
        <f>M45*VLOOKUP($E45,'[3]Danh mục biểu thuế GTGTTNCN'!$B$5:$E$8,3,0)</f>
        <v>180000</v>
      </c>
      <c r="O45" s="65">
        <f>VLOOKUP($B45,'[2]P.TRAN PHU'!$C$3:$AF$1168,28,0)</f>
        <v>18000000</v>
      </c>
      <c r="P45" s="66">
        <f>O45*VLOOKUP($E45,'[3]Danh mục biểu thuế GTGTTNCN'!$B$5:$E$8,4,0)</f>
        <v>90000</v>
      </c>
      <c r="Q45" s="65">
        <v>0</v>
      </c>
      <c r="R45" s="67"/>
      <c r="S45" s="65">
        <v>0</v>
      </c>
      <c r="T45" s="65">
        <v>0</v>
      </c>
      <c r="U45" s="68" t="e">
        <f>VLOOKUP(R45,#REF!,2,0)/100</f>
        <v>#REF!</v>
      </c>
      <c r="V45" s="69" t="e">
        <f t="shared" si="103"/>
        <v>#REF!</v>
      </c>
      <c r="W45" s="70"/>
      <c r="X45" s="65">
        <v>0</v>
      </c>
      <c r="Y45" s="65">
        <v>0</v>
      </c>
      <c r="Z45" s="71" t="e">
        <f>VLOOKUP(W45,#REF!,2,0)/100</f>
        <v>#REF!</v>
      </c>
      <c r="AA45" s="69" t="e">
        <f t="shared" si="104"/>
        <v>#REF!</v>
      </c>
      <c r="AB45" s="70"/>
      <c r="AC45" s="65">
        <v>0</v>
      </c>
      <c r="AD45" s="69" t="e">
        <f>VLOOKUP(AB45,#REF!,2,0)</f>
        <v>#REF!</v>
      </c>
      <c r="AE45" s="69" t="e">
        <f t="shared" si="105"/>
        <v>#REF!</v>
      </c>
      <c r="AF45" s="70"/>
      <c r="AG45" s="65">
        <v>0</v>
      </c>
      <c r="AH45" s="65">
        <v>0</v>
      </c>
      <c r="AI45" s="69">
        <f t="shared" si="106"/>
        <v>0</v>
      </c>
      <c r="AJ45" s="70"/>
      <c r="AK45" s="70"/>
      <c r="AL45" s="70"/>
      <c r="AM45" s="63">
        <v>0</v>
      </c>
      <c r="AN45" s="72"/>
      <c r="AO45" s="65">
        <v>0</v>
      </c>
      <c r="AP45" s="73" t="s">
        <v>185</v>
      </c>
      <c r="AQ45" s="73" t="s">
        <v>185</v>
      </c>
      <c r="AR45" s="72"/>
      <c r="AS45" s="74"/>
      <c r="AT45" s="72"/>
      <c r="AU45" s="74"/>
      <c r="AV45" s="74"/>
      <c r="AW45" s="65">
        <v>0</v>
      </c>
      <c r="AX45" s="65">
        <v>0</v>
      </c>
      <c r="AY45" s="74"/>
      <c r="AZ45" s="74"/>
      <c r="BA45" s="65">
        <v>0</v>
      </c>
      <c r="BB45" s="74"/>
      <c r="BC45" s="73"/>
      <c r="BD45" s="74"/>
      <c r="BE45" s="75" t="s">
        <v>250</v>
      </c>
      <c r="BF45" s="70" t="s">
        <v>186</v>
      </c>
      <c r="BG45" s="70" t="s">
        <v>187</v>
      </c>
      <c r="BH45" s="76" t="s">
        <v>188</v>
      </c>
      <c r="BI45" s="77">
        <v>0</v>
      </c>
      <c r="BJ45" s="69">
        <f t="shared" si="107"/>
        <v>0</v>
      </c>
      <c r="BK45" s="69">
        <f t="shared" si="108"/>
        <v>0</v>
      </c>
      <c r="BL45" s="74" t="s">
        <v>319</v>
      </c>
      <c r="BM45" s="78"/>
      <c r="BN45" s="76" t="s">
        <v>189</v>
      </c>
      <c r="BO45" s="53">
        <v>1</v>
      </c>
      <c r="BP45" s="53" t="e">
        <f t="shared" si="109"/>
        <v>#VALUE!</v>
      </c>
      <c r="BQ45" s="52" t="str">
        <f t="shared" si="110"/>
        <v>Mã tin sai !!!</v>
      </c>
      <c r="BR45" s="52"/>
    </row>
    <row r="46" spans="1:70" s="51" customFormat="1" ht="33.75" customHeight="1" x14ac:dyDescent="0.25">
      <c r="A46" s="61">
        <f t="shared" si="10"/>
        <v>34</v>
      </c>
      <c r="B46" s="62" t="s">
        <v>320</v>
      </c>
      <c r="C46" s="61" t="s">
        <v>321</v>
      </c>
      <c r="D46" s="80" t="str">
        <f>VLOOKUP($B46,'[1]Danh sách'!$B$11:$D$1175,3,0)</f>
        <v>TTTM</v>
      </c>
      <c r="E46" s="62" t="s">
        <v>0</v>
      </c>
      <c r="F46" s="62" t="s">
        <v>192</v>
      </c>
      <c r="G46" s="63">
        <v>27830000</v>
      </c>
      <c r="H46" s="64">
        <f t="shared" ref="H46:H47" si="111">ROUNDUP((I46+J46)/12,0)</f>
        <v>0</v>
      </c>
      <c r="I46" s="63">
        <v>0</v>
      </c>
      <c r="J46" s="65">
        <v>0</v>
      </c>
      <c r="K46" s="65">
        <v>27830000</v>
      </c>
      <c r="L46" s="66">
        <f t="shared" ref="L46:L47" si="112">(I46+J46)/12</f>
        <v>0</v>
      </c>
      <c r="M46" s="65">
        <f>VLOOKUP($B46,'[2]P.TRAN PHU'!$C$3:$AF$1168,28,0)</f>
        <v>30600000</v>
      </c>
      <c r="N46" s="66">
        <f>M46*VLOOKUP($E46,'[3]Danh mục biểu thuế GTGTTNCN'!$B$5:$E$8,3,0)</f>
        <v>306000</v>
      </c>
      <c r="O46" s="65">
        <f>VLOOKUP($B46,'[2]P.TRAN PHU'!$C$3:$AF$1168,28,0)</f>
        <v>30600000</v>
      </c>
      <c r="P46" s="66">
        <f>O46*VLOOKUP($E46,'[3]Danh mục biểu thuế GTGTTNCN'!$B$5:$E$8,4,0)</f>
        <v>153000</v>
      </c>
      <c r="Q46" s="65">
        <v>0</v>
      </c>
      <c r="R46" s="67"/>
      <c r="S46" s="65">
        <v>0</v>
      </c>
      <c r="T46" s="65">
        <v>0</v>
      </c>
      <c r="U46" s="68" t="e">
        <f>VLOOKUP(R46,#REF!,2,0)/100</f>
        <v>#REF!</v>
      </c>
      <c r="V46" s="69" t="e">
        <f t="shared" ref="V46:V47" si="113">T46*U46</f>
        <v>#REF!</v>
      </c>
      <c r="W46" s="70"/>
      <c r="X46" s="65">
        <v>0</v>
      </c>
      <c r="Y46" s="65">
        <v>0</v>
      </c>
      <c r="Z46" s="71" t="e">
        <f>VLOOKUP(W46,#REF!,2,0)/100</f>
        <v>#REF!</v>
      </c>
      <c r="AA46" s="69" t="e">
        <f t="shared" ref="AA46:AA47" si="114">X46*Y46*Z46</f>
        <v>#REF!</v>
      </c>
      <c r="AB46" s="70"/>
      <c r="AC46" s="65">
        <v>0</v>
      </c>
      <c r="AD46" s="69" t="e">
        <f>VLOOKUP(AB46,#REF!,2,0)</f>
        <v>#REF!</v>
      </c>
      <c r="AE46" s="69" t="e">
        <f t="shared" ref="AE46:AE47" si="115">AD46*AC46</f>
        <v>#REF!</v>
      </c>
      <c r="AF46" s="70"/>
      <c r="AG46" s="65">
        <v>0</v>
      </c>
      <c r="AH46" s="65">
        <v>0</v>
      </c>
      <c r="AI46" s="69">
        <f t="shared" ref="AI46:AI47" si="116">AG46*AH46</f>
        <v>0</v>
      </c>
      <c r="AJ46" s="70"/>
      <c r="AK46" s="70"/>
      <c r="AL46" s="70"/>
      <c r="AM46" s="63">
        <v>0</v>
      </c>
      <c r="AN46" s="72"/>
      <c r="AO46" s="65">
        <v>0</v>
      </c>
      <c r="AP46" s="73" t="s">
        <v>185</v>
      </c>
      <c r="AQ46" s="73" t="s">
        <v>185</v>
      </c>
      <c r="AR46" s="72"/>
      <c r="AS46" s="74"/>
      <c r="AT46" s="72"/>
      <c r="AU46" s="74"/>
      <c r="AV46" s="74"/>
      <c r="AW46" s="65">
        <v>0</v>
      </c>
      <c r="AX46" s="65">
        <v>0</v>
      </c>
      <c r="AY46" s="74"/>
      <c r="AZ46" s="74"/>
      <c r="BA46" s="65">
        <v>0</v>
      </c>
      <c r="BB46" s="74"/>
      <c r="BC46" s="73"/>
      <c r="BD46" s="74"/>
      <c r="BE46" s="75" t="s">
        <v>250</v>
      </c>
      <c r="BF46" s="70" t="s">
        <v>186</v>
      </c>
      <c r="BG46" s="70" t="s">
        <v>187</v>
      </c>
      <c r="BH46" s="76" t="s">
        <v>188</v>
      </c>
      <c r="BI46" s="77">
        <v>0</v>
      </c>
      <c r="BJ46" s="69">
        <f t="shared" ref="BJ46:BJ47" si="117">IF(BI46&gt;500000000,1,IF(AND(BI46&lt;=500000000,BI46&gt;300000000),2,IF(AND(BI46&lt;=300000000,BI46&gt;100000000),3,0)))</f>
        <v>0</v>
      </c>
      <c r="BK46" s="69">
        <f t="shared" ref="BK46:BK47" si="118">IF(BJ46=1,1000000,IF(BJ46=2,500000,IF(BJ46=3,300000,0)))</f>
        <v>0</v>
      </c>
      <c r="BL46" s="74" t="s">
        <v>322</v>
      </c>
      <c r="BM46" s="78"/>
      <c r="BN46" s="76" t="s">
        <v>189</v>
      </c>
      <c r="BO46" s="53">
        <v>1</v>
      </c>
      <c r="BP46" s="53" t="e">
        <f t="shared" ref="BP46:BP47" si="119">10-MOD(MID(BO46,1,1)*31+MID(BO46,2,1)*29+MID(BO46,3,1)*23+MID(BO46,4,1)*19+MID(BO46,5,1)*17+MID(BO46,6,1)*13+MID(BO46,7,1)*7+MID(BO46,8,1)*5+MID(BO46,9,1)*3,11)-MID(BO46,10,1)</f>
        <v>#VALUE!</v>
      </c>
      <c r="BQ46" s="52" t="str">
        <f t="shared" ref="BQ46:BQ47" si="120">IF(ISERROR(BP46),"Mã tin sai !!!",IF(AND(BP46=0,OR(LEN(BO46)=10,LEN(BO46)=14)),"OK","Mã tin sai !!!"))</f>
        <v>Mã tin sai !!!</v>
      </c>
      <c r="BR46" s="52"/>
    </row>
    <row r="47" spans="1:70" s="51" customFormat="1" ht="33.75" customHeight="1" x14ac:dyDescent="0.25">
      <c r="A47" s="61">
        <f t="shared" si="10"/>
        <v>35</v>
      </c>
      <c r="B47" s="62" t="s">
        <v>323</v>
      </c>
      <c r="C47" s="61" t="s">
        <v>324</v>
      </c>
      <c r="D47" s="80" t="str">
        <f>VLOOKUP($B47,'[1]Danh sách'!$B$11:$D$1175,3,0)</f>
        <v>TTTM</v>
      </c>
      <c r="E47" s="62" t="s">
        <v>0</v>
      </c>
      <c r="F47" s="62" t="s">
        <v>192</v>
      </c>
      <c r="G47" s="63">
        <v>28749600</v>
      </c>
      <c r="H47" s="64">
        <f t="shared" si="111"/>
        <v>0</v>
      </c>
      <c r="I47" s="63">
        <v>0</v>
      </c>
      <c r="J47" s="65">
        <v>0</v>
      </c>
      <c r="K47" s="65">
        <v>28749600</v>
      </c>
      <c r="L47" s="66">
        <f t="shared" si="112"/>
        <v>0</v>
      </c>
      <c r="M47" s="65">
        <f>VLOOKUP($B47,'[2]P.TRAN PHU'!$C$3:$AF$1168,28,0)</f>
        <v>31800000</v>
      </c>
      <c r="N47" s="66">
        <f>M47*VLOOKUP($E47,'[3]Danh mục biểu thuế GTGTTNCN'!$B$5:$E$8,3,0)</f>
        <v>318000</v>
      </c>
      <c r="O47" s="65">
        <f>VLOOKUP($B47,'[2]P.TRAN PHU'!$C$3:$AF$1168,28,0)</f>
        <v>31800000</v>
      </c>
      <c r="P47" s="66">
        <f>O47*VLOOKUP($E47,'[3]Danh mục biểu thuế GTGTTNCN'!$B$5:$E$8,4,0)</f>
        <v>159000</v>
      </c>
      <c r="Q47" s="65">
        <v>0</v>
      </c>
      <c r="R47" s="67"/>
      <c r="S47" s="65">
        <v>0</v>
      </c>
      <c r="T47" s="65">
        <v>0</v>
      </c>
      <c r="U47" s="68" t="e">
        <f>VLOOKUP(R47,#REF!,2,0)/100</f>
        <v>#REF!</v>
      </c>
      <c r="V47" s="69" t="e">
        <f t="shared" si="113"/>
        <v>#REF!</v>
      </c>
      <c r="W47" s="70"/>
      <c r="X47" s="65">
        <v>0</v>
      </c>
      <c r="Y47" s="65">
        <v>0</v>
      </c>
      <c r="Z47" s="71" t="e">
        <f>VLOOKUP(W47,#REF!,2,0)/100</f>
        <v>#REF!</v>
      </c>
      <c r="AA47" s="69" t="e">
        <f t="shared" si="114"/>
        <v>#REF!</v>
      </c>
      <c r="AB47" s="70"/>
      <c r="AC47" s="65">
        <v>0</v>
      </c>
      <c r="AD47" s="69" t="e">
        <f>VLOOKUP(AB47,#REF!,2,0)</f>
        <v>#REF!</v>
      </c>
      <c r="AE47" s="69" t="e">
        <f t="shared" si="115"/>
        <v>#REF!</v>
      </c>
      <c r="AF47" s="70"/>
      <c r="AG47" s="65">
        <v>0</v>
      </c>
      <c r="AH47" s="65">
        <v>0</v>
      </c>
      <c r="AI47" s="69">
        <f t="shared" si="116"/>
        <v>0</v>
      </c>
      <c r="AJ47" s="70"/>
      <c r="AK47" s="70"/>
      <c r="AL47" s="70"/>
      <c r="AM47" s="63">
        <v>0</v>
      </c>
      <c r="AN47" s="72"/>
      <c r="AO47" s="65">
        <v>0</v>
      </c>
      <c r="AP47" s="73" t="s">
        <v>185</v>
      </c>
      <c r="AQ47" s="73" t="s">
        <v>185</v>
      </c>
      <c r="AR47" s="72"/>
      <c r="AS47" s="74"/>
      <c r="AT47" s="72"/>
      <c r="AU47" s="74"/>
      <c r="AV47" s="74"/>
      <c r="AW47" s="65">
        <v>0</v>
      </c>
      <c r="AX47" s="65">
        <v>0</v>
      </c>
      <c r="AY47" s="74"/>
      <c r="AZ47" s="74"/>
      <c r="BA47" s="65">
        <v>0</v>
      </c>
      <c r="BB47" s="74"/>
      <c r="BC47" s="73"/>
      <c r="BD47" s="74"/>
      <c r="BE47" s="75" t="s">
        <v>325</v>
      </c>
      <c r="BF47" s="70" t="s">
        <v>186</v>
      </c>
      <c r="BG47" s="70" t="s">
        <v>187</v>
      </c>
      <c r="BH47" s="76" t="s">
        <v>188</v>
      </c>
      <c r="BI47" s="77">
        <v>0</v>
      </c>
      <c r="BJ47" s="69">
        <f t="shared" si="117"/>
        <v>0</v>
      </c>
      <c r="BK47" s="69">
        <f t="shared" si="118"/>
        <v>0</v>
      </c>
      <c r="BL47" s="74" t="s">
        <v>326</v>
      </c>
      <c r="BM47" s="78"/>
      <c r="BN47" s="76" t="s">
        <v>189</v>
      </c>
      <c r="BO47" s="53">
        <v>1</v>
      </c>
      <c r="BP47" s="53" t="e">
        <f t="shared" si="119"/>
        <v>#VALUE!</v>
      </c>
      <c r="BQ47" s="52" t="str">
        <f t="shared" si="120"/>
        <v>Mã tin sai !!!</v>
      </c>
      <c r="BR47" s="52"/>
    </row>
    <row r="48" spans="1:70" s="51" customFormat="1" ht="33.75" customHeight="1" x14ac:dyDescent="0.25">
      <c r="A48" s="61">
        <f t="shared" si="10"/>
        <v>36</v>
      </c>
      <c r="B48" s="62" t="s">
        <v>327</v>
      </c>
      <c r="C48" s="61" t="s">
        <v>328</v>
      </c>
      <c r="D48" s="80" t="str">
        <f>VLOOKUP($B48,'[1]Danh sách'!$B$11:$D$1175,3,0)</f>
        <v>TTTM</v>
      </c>
      <c r="E48" s="62" t="s">
        <v>2</v>
      </c>
      <c r="F48" s="79" t="s">
        <v>190</v>
      </c>
      <c r="G48" s="63">
        <v>22000000</v>
      </c>
      <c r="H48" s="64">
        <f t="shared" ref="H48" si="121">ROUNDUP((I48+J48)/12,0)</f>
        <v>0</v>
      </c>
      <c r="I48" s="63">
        <v>0</v>
      </c>
      <c r="J48" s="65">
        <v>0</v>
      </c>
      <c r="K48" s="65">
        <v>22000000</v>
      </c>
      <c r="L48" s="66">
        <f t="shared" ref="L48" si="122">(I48+J48)/12</f>
        <v>0</v>
      </c>
      <c r="M48" s="65">
        <f>VLOOKUP($B48,'[2]P.TRAN PHU'!$C$3:$AF$1168,28,0)</f>
        <v>24200000</v>
      </c>
      <c r="N48" s="66">
        <f>M48*VLOOKUP($E48,'[3]Danh mục biểu thuế GTGTTNCN'!$B$5:$E$8,3,0)</f>
        <v>726000</v>
      </c>
      <c r="O48" s="65">
        <f>VLOOKUP($B48,'[2]P.TRAN PHU'!$C$3:$AF$1168,28,0)</f>
        <v>24200000</v>
      </c>
      <c r="P48" s="66">
        <f>O48*VLOOKUP($E48,'[3]Danh mục biểu thuế GTGTTNCN'!$B$5:$E$8,4,0)</f>
        <v>363000</v>
      </c>
      <c r="Q48" s="65">
        <v>0</v>
      </c>
      <c r="R48" s="67"/>
      <c r="S48" s="65">
        <v>0</v>
      </c>
      <c r="T48" s="65">
        <v>0</v>
      </c>
      <c r="U48" s="68" t="e">
        <f>VLOOKUP(R48,#REF!,2,0)/100</f>
        <v>#REF!</v>
      </c>
      <c r="V48" s="69" t="e">
        <f t="shared" ref="V48" si="123">T48*U48</f>
        <v>#REF!</v>
      </c>
      <c r="W48" s="70"/>
      <c r="X48" s="65">
        <v>0</v>
      </c>
      <c r="Y48" s="65">
        <v>0</v>
      </c>
      <c r="Z48" s="71" t="e">
        <f>VLOOKUP(W48,#REF!,2,0)/100</f>
        <v>#REF!</v>
      </c>
      <c r="AA48" s="69" t="e">
        <f t="shared" ref="AA48" si="124">X48*Y48*Z48</f>
        <v>#REF!</v>
      </c>
      <c r="AB48" s="70"/>
      <c r="AC48" s="65">
        <v>0</v>
      </c>
      <c r="AD48" s="69" t="e">
        <f>VLOOKUP(AB48,#REF!,2,0)</f>
        <v>#REF!</v>
      </c>
      <c r="AE48" s="69" t="e">
        <f t="shared" ref="AE48" si="125">AD48*AC48</f>
        <v>#REF!</v>
      </c>
      <c r="AF48" s="70"/>
      <c r="AG48" s="65">
        <v>0</v>
      </c>
      <c r="AH48" s="65">
        <v>0</v>
      </c>
      <c r="AI48" s="69">
        <f t="shared" ref="AI48" si="126">AG48*AH48</f>
        <v>0</v>
      </c>
      <c r="AJ48" s="70"/>
      <c r="AK48" s="70"/>
      <c r="AL48" s="70"/>
      <c r="AM48" s="63">
        <v>0</v>
      </c>
      <c r="AN48" s="72"/>
      <c r="AO48" s="65">
        <v>0</v>
      </c>
      <c r="AP48" s="73" t="s">
        <v>185</v>
      </c>
      <c r="AQ48" s="73" t="s">
        <v>185</v>
      </c>
      <c r="AR48" s="72"/>
      <c r="AS48" s="74"/>
      <c r="AT48" s="72"/>
      <c r="AU48" s="74"/>
      <c r="AV48" s="74"/>
      <c r="AW48" s="65">
        <v>0</v>
      </c>
      <c r="AX48" s="65">
        <v>0</v>
      </c>
      <c r="AY48" s="74"/>
      <c r="AZ48" s="74"/>
      <c r="BA48" s="65">
        <v>0</v>
      </c>
      <c r="BB48" s="74"/>
      <c r="BC48" s="73"/>
      <c r="BD48" s="74"/>
      <c r="BE48" s="75" t="s">
        <v>329</v>
      </c>
      <c r="BF48" s="70" t="s">
        <v>186</v>
      </c>
      <c r="BG48" s="70" t="s">
        <v>187</v>
      </c>
      <c r="BH48" s="76" t="s">
        <v>188</v>
      </c>
      <c r="BI48" s="77">
        <v>0</v>
      </c>
      <c r="BJ48" s="69">
        <f t="shared" ref="BJ48" si="127">IF(BI48&gt;500000000,1,IF(AND(BI48&lt;=500000000,BI48&gt;300000000),2,IF(AND(BI48&lt;=300000000,BI48&gt;100000000),3,0)))</f>
        <v>0</v>
      </c>
      <c r="BK48" s="69">
        <f t="shared" ref="BK48" si="128">IF(BJ48=1,1000000,IF(BJ48=2,500000,IF(BJ48=3,300000,0)))</f>
        <v>0</v>
      </c>
      <c r="BL48" s="74" t="s">
        <v>330</v>
      </c>
      <c r="BM48" s="78"/>
      <c r="BN48" s="76" t="s">
        <v>189</v>
      </c>
      <c r="BO48" s="53">
        <v>1</v>
      </c>
      <c r="BP48" s="53" t="e">
        <f t="shared" ref="BP48" si="129">10-MOD(MID(BO48,1,1)*31+MID(BO48,2,1)*29+MID(BO48,3,1)*23+MID(BO48,4,1)*19+MID(BO48,5,1)*17+MID(BO48,6,1)*13+MID(BO48,7,1)*7+MID(BO48,8,1)*5+MID(BO48,9,1)*3,11)-MID(BO48,10,1)</f>
        <v>#VALUE!</v>
      </c>
      <c r="BQ48" s="52" t="str">
        <f t="shared" ref="BQ48" si="130">IF(ISERROR(BP48),"Mã tin sai !!!",IF(AND(BP48=0,OR(LEN(BO48)=10,LEN(BO48)=14)),"OK","Mã tin sai !!!"))</f>
        <v>Mã tin sai !!!</v>
      </c>
      <c r="BR48" s="52"/>
    </row>
    <row r="49" spans="1:70" s="51" customFormat="1" ht="33.75" customHeight="1" x14ac:dyDescent="0.25">
      <c r="A49" s="61">
        <f t="shared" si="10"/>
        <v>37</v>
      </c>
      <c r="B49" s="62" t="s">
        <v>331</v>
      </c>
      <c r="C49" s="61" t="s">
        <v>332</v>
      </c>
      <c r="D49" s="80" t="str">
        <f>VLOOKUP($B49,'[1]Danh sách'!$B$11:$D$1175,3,0)</f>
        <v>TTTM</v>
      </c>
      <c r="E49" s="62" t="s">
        <v>0</v>
      </c>
      <c r="F49" s="62" t="s">
        <v>192</v>
      </c>
      <c r="G49" s="63">
        <v>42873600</v>
      </c>
      <c r="H49" s="64">
        <f t="shared" ref="H49" si="131">ROUNDUP((I49+J49)/12,0)</f>
        <v>0</v>
      </c>
      <c r="I49" s="63">
        <v>0</v>
      </c>
      <c r="J49" s="65">
        <v>0</v>
      </c>
      <c r="K49" s="65">
        <v>42873600</v>
      </c>
      <c r="L49" s="66">
        <f t="shared" ref="L49" si="132">(I49+J49)/12</f>
        <v>0</v>
      </c>
      <c r="M49" s="65">
        <f>VLOOKUP($B49,'[2]P.TRAN PHU'!$C$3:$AF$1168,28,0)</f>
        <v>50000000</v>
      </c>
      <c r="N49" s="66">
        <f>M49*VLOOKUP($E49,'[3]Danh mục biểu thuế GTGTTNCN'!$B$5:$E$8,3,0)</f>
        <v>500000</v>
      </c>
      <c r="O49" s="65">
        <f>VLOOKUP($B49,'[2]P.TRAN PHU'!$C$3:$AF$1168,28,0)</f>
        <v>50000000</v>
      </c>
      <c r="P49" s="66">
        <f>O49*VLOOKUP($E49,'[3]Danh mục biểu thuế GTGTTNCN'!$B$5:$E$8,4,0)</f>
        <v>250000</v>
      </c>
      <c r="Q49" s="65">
        <v>0</v>
      </c>
      <c r="R49" s="67"/>
      <c r="S49" s="65">
        <v>0</v>
      </c>
      <c r="T49" s="65">
        <v>0</v>
      </c>
      <c r="U49" s="68" t="e">
        <f>VLOOKUP(R49,#REF!,2,0)/100</f>
        <v>#REF!</v>
      </c>
      <c r="V49" s="69" t="e">
        <f t="shared" ref="V49" si="133">T49*U49</f>
        <v>#REF!</v>
      </c>
      <c r="W49" s="70"/>
      <c r="X49" s="65">
        <v>0</v>
      </c>
      <c r="Y49" s="65">
        <v>0</v>
      </c>
      <c r="Z49" s="71" t="e">
        <f>VLOOKUP(W49,#REF!,2,0)/100</f>
        <v>#REF!</v>
      </c>
      <c r="AA49" s="69" t="e">
        <f t="shared" ref="AA49" si="134">X49*Y49*Z49</f>
        <v>#REF!</v>
      </c>
      <c r="AB49" s="70"/>
      <c r="AC49" s="65">
        <v>0</v>
      </c>
      <c r="AD49" s="69" t="e">
        <f>VLOOKUP(AB49,#REF!,2,0)</f>
        <v>#REF!</v>
      </c>
      <c r="AE49" s="69" t="e">
        <f t="shared" ref="AE49" si="135">AD49*AC49</f>
        <v>#REF!</v>
      </c>
      <c r="AF49" s="70"/>
      <c r="AG49" s="65">
        <v>0</v>
      </c>
      <c r="AH49" s="65">
        <v>0</v>
      </c>
      <c r="AI49" s="69">
        <f t="shared" ref="AI49" si="136">AG49*AH49</f>
        <v>0</v>
      </c>
      <c r="AJ49" s="70"/>
      <c r="AK49" s="70"/>
      <c r="AL49" s="70"/>
      <c r="AM49" s="63">
        <v>0</v>
      </c>
      <c r="AN49" s="72"/>
      <c r="AO49" s="65">
        <v>0</v>
      </c>
      <c r="AP49" s="73" t="s">
        <v>185</v>
      </c>
      <c r="AQ49" s="73" t="s">
        <v>185</v>
      </c>
      <c r="AR49" s="72"/>
      <c r="AS49" s="74"/>
      <c r="AT49" s="72"/>
      <c r="AU49" s="74"/>
      <c r="AV49" s="74"/>
      <c r="AW49" s="65">
        <v>0</v>
      </c>
      <c r="AX49" s="65">
        <v>0</v>
      </c>
      <c r="AY49" s="74"/>
      <c r="AZ49" s="74"/>
      <c r="BA49" s="65">
        <v>0</v>
      </c>
      <c r="BB49" s="74"/>
      <c r="BC49" s="73"/>
      <c r="BD49" s="74"/>
      <c r="BE49" s="75" t="s">
        <v>333</v>
      </c>
      <c r="BF49" s="70" t="s">
        <v>186</v>
      </c>
      <c r="BG49" s="70" t="s">
        <v>187</v>
      </c>
      <c r="BH49" s="76" t="s">
        <v>188</v>
      </c>
      <c r="BI49" s="77">
        <v>0</v>
      </c>
      <c r="BJ49" s="69">
        <f t="shared" ref="BJ49" si="137">IF(BI49&gt;500000000,1,IF(AND(BI49&lt;=500000000,BI49&gt;300000000),2,IF(AND(BI49&lt;=300000000,BI49&gt;100000000),3,0)))</f>
        <v>0</v>
      </c>
      <c r="BK49" s="69">
        <f t="shared" ref="BK49" si="138">IF(BJ49=1,1000000,IF(BJ49=2,500000,IF(BJ49=3,300000,0)))</f>
        <v>0</v>
      </c>
      <c r="BL49" s="74" t="s">
        <v>334</v>
      </c>
      <c r="BM49" s="78"/>
      <c r="BN49" s="76" t="s">
        <v>189</v>
      </c>
      <c r="BO49" s="53">
        <v>1</v>
      </c>
      <c r="BP49" s="53" t="e">
        <f t="shared" ref="BP49" si="139">10-MOD(MID(BO49,1,1)*31+MID(BO49,2,1)*29+MID(BO49,3,1)*23+MID(BO49,4,1)*19+MID(BO49,5,1)*17+MID(BO49,6,1)*13+MID(BO49,7,1)*7+MID(BO49,8,1)*5+MID(BO49,9,1)*3,11)-MID(BO49,10,1)</f>
        <v>#VALUE!</v>
      </c>
      <c r="BQ49" s="52" t="str">
        <f t="shared" ref="BQ49" si="140">IF(ISERROR(BP49),"Mã tin sai !!!",IF(AND(BP49=0,OR(LEN(BO49)=10,LEN(BO49)=14)),"OK","Mã tin sai !!!"))</f>
        <v>Mã tin sai !!!</v>
      </c>
      <c r="BR49" s="52"/>
    </row>
    <row r="50" spans="1:70" s="60" customFormat="1" ht="33.75" customHeight="1" x14ac:dyDescent="0.25">
      <c r="A50" s="61">
        <f t="shared" si="10"/>
        <v>38</v>
      </c>
      <c r="B50" s="62" t="s">
        <v>336</v>
      </c>
      <c r="C50" s="61" t="s">
        <v>337</v>
      </c>
      <c r="D50" s="80" t="str">
        <f>VLOOKUP($B50,'[1]Danh sách'!$B$11:$D$1175,3,0)</f>
        <v>TTTM</v>
      </c>
      <c r="E50" s="62" t="s">
        <v>2</v>
      </c>
      <c r="F50" s="79" t="s">
        <v>238</v>
      </c>
      <c r="G50" s="63">
        <v>11000000</v>
      </c>
      <c r="H50" s="64">
        <f t="shared" ref="H50:H51" si="141">ROUNDUP((I50+J50)/12,0)</f>
        <v>0</v>
      </c>
      <c r="I50" s="63">
        <v>0</v>
      </c>
      <c r="J50" s="65">
        <v>0</v>
      </c>
      <c r="K50" s="65">
        <v>11000000</v>
      </c>
      <c r="L50" s="66">
        <f t="shared" ref="L50:L51" si="142">(I50+J50)/12</f>
        <v>0</v>
      </c>
      <c r="M50" s="65">
        <v>12000000</v>
      </c>
      <c r="N50" s="66">
        <f>M50*VLOOKUP($E50,'[3]Danh mục biểu thuế GTGTTNCN'!$B$5:$E$8,3,0)</f>
        <v>360000</v>
      </c>
      <c r="O50" s="65">
        <v>12000000</v>
      </c>
      <c r="P50" s="66">
        <f>O50*VLOOKUP($E50,'[3]Danh mục biểu thuế GTGTTNCN'!$B$5:$E$8,4,0)</f>
        <v>180000</v>
      </c>
      <c r="Q50" s="65">
        <v>0</v>
      </c>
      <c r="R50" s="67"/>
      <c r="S50" s="65">
        <v>0</v>
      </c>
      <c r="T50" s="65">
        <v>0</v>
      </c>
      <c r="U50" s="68" t="e">
        <f>VLOOKUP(R50,#REF!,2,0)/100</f>
        <v>#REF!</v>
      </c>
      <c r="V50" s="69" t="e">
        <f t="shared" ref="V50:V51" si="143">T50*U50</f>
        <v>#REF!</v>
      </c>
      <c r="W50" s="70"/>
      <c r="X50" s="65">
        <v>0</v>
      </c>
      <c r="Y50" s="65">
        <v>0</v>
      </c>
      <c r="Z50" s="71" t="e">
        <f>VLOOKUP(W50,#REF!,2,0)/100</f>
        <v>#REF!</v>
      </c>
      <c r="AA50" s="69" t="e">
        <f t="shared" ref="AA50:AA51" si="144">X50*Y50*Z50</f>
        <v>#REF!</v>
      </c>
      <c r="AB50" s="70"/>
      <c r="AC50" s="65">
        <v>0</v>
      </c>
      <c r="AD50" s="69" t="e">
        <f>VLOOKUP(AB50,#REF!,2,0)</f>
        <v>#REF!</v>
      </c>
      <c r="AE50" s="69" t="e">
        <f t="shared" ref="AE50:AE51" si="145">AD50*AC50</f>
        <v>#REF!</v>
      </c>
      <c r="AF50" s="70"/>
      <c r="AG50" s="65">
        <v>0</v>
      </c>
      <c r="AH50" s="65">
        <v>0</v>
      </c>
      <c r="AI50" s="69">
        <f t="shared" ref="AI50:AI51" si="146">AG50*AH50</f>
        <v>0</v>
      </c>
      <c r="AJ50" s="70"/>
      <c r="AK50" s="70"/>
      <c r="AL50" s="70"/>
      <c r="AM50" s="63">
        <v>0</v>
      </c>
      <c r="AN50" s="72"/>
      <c r="AO50" s="65">
        <v>0</v>
      </c>
      <c r="AP50" s="73" t="s">
        <v>185</v>
      </c>
      <c r="AQ50" s="73" t="s">
        <v>185</v>
      </c>
      <c r="AR50" s="72"/>
      <c r="AS50" s="74"/>
      <c r="AT50" s="72"/>
      <c r="AU50" s="74"/>
      <c r="AV50" s="74"/>
      <c r="AW50" s="65">
        <v>0</v>
      </c>
      <c r="AX50" s="65">
        <v>0</v>
      </c>
      <c r="AY50" s="74"/>
      <c r="AZ50" s="74"/>
      <c r="BA50" s="65">
        <v>0</v>
      </c>
      <c r="BB50" s="74"/>
      <c r="BC50" s="73"/>
      <c r="BD50" s="74"/>
      <c r="BE50" s="75" t="s">
        <v>338</v>
      </c>
      <c r="BF50" s="70" t="s">
        <v>186</v>
      </c>
      <c r="BG50" s="70" t="s">
        <v>187</v>
      </c>
      <c r="BH50" s="76" t="s">
        <v>188</v>
      </c>
      <c r="BI50" s="77">
        <v>0</v>
      </c>
      <c r="BJ50" s="69">
        <f t="shared" ref="BJ50:BJ51" si="147">IF(BI50&gt;500000000,1,IF(AND(BI50&lt;=500000000,BI50&gt;300000000),2,IF(AND(BI50&lt;=300000000,BI50&gt;100000000),3,0)))</f>
        <v>0</v>
      </c>
      <c r="BK50" s="69">
        <f t="shared" ref="BK50:BK51" si="148">IF(BJ50=1,1000000,IF(BJ50=2,500000,IF(BJ50=3,300000,0)))</f>
        <v>0</v>
      </c>
      <c r="BL50" s="74" t="s">
        <v>339</v>
      </c>
      <c r="BM50" s="78"/>
      <c r="BN50" s="76" t="s">
        <v>189</v>
      </c>
      <c r="BO50" s="53">
        <v>1</v>
      </c>
      <c r="BP50" s="53" t="e">
        <f t="shared" ref="BP50:BP51" si="149">10-MOD(MID(BO50,1,1)*31+MID(BO50,2,1)*29+MID(BO50,3,1)*23+MID(BO50,4,1)*19+MID(BO50,5,1)*17+MID(BO50,6,1)*13+MID(BO50,7,1)*7+MID(BO50,8,1)*5+MID(BO50,9,1)*3,11)-MID(BO50,10,1)</f>
        <v>#VALUE!</v>
      </c>
      <c r="BQ50" s="52" t="str">
        <f t="shared" ref="BQ50:BQ51" si="150">IF(ISERROR(BP50),"Mã tin sai !!!",IF(AND(BP50=0,OR(LEN(BO50)=10,LEN(BO50)=14)),"OK","Mã tin sai !!!"))</f>
        <v>Mã tin sai !!!</v>
      </c>
      <c r="BR50" s="52"/>
    </row>
    <row r="51" spans="1:70" s="51" customFormat="1" ht="33.75" customHeight="1" x14ac:dyDescent="0.25">
      <c r="A51" s="61">
        <f t="shared" si="10"/>
        <v>39</v>
      </c>
      <c r="B51" s="62" t="s">
        <v>340</v>
      </c>
      <c r="C51" s="61" t="s">
        <v>341</v>
      </c>
      <c r="D51" s="80" t="str">
        <f>VLOOKUP($B51,'[1]Danh sách'!$B$11:$D$1175,3,0)</f>
        <v>TTTM</v>
      </c>
      <c r="E51" s="62" t="s">
        <v>2</v>
      </c>
      <c r="F51" s="62" t="s">
        <v>190</v>
      </c>
      <c r="G51" s="63">
        <v>26000000</v>
      </c>
      <c r="H51" s="64">
        <f t="shared" si="141"/>
        <v>0</v>
      </c>
      <c r="I51" s="63">
        <v>0</v>
      </c>
      <c r="J51" s="65">
        <v>0</v>
      </c>
      <c r="K51" s="65">
        <v>26000000</v>
      </c>
      <c r="L51" s="66">
        <f t="shared" si="142"/>
        <v>0</v>
      </c>
      <c r="M51" s="65">
        <f>VLOOKUP($B51,'[2]P.TRAN PHU'!$C$3:$AF$1168,28,0)</f>
        <v>26000000</v>
      </c>
      <c r="N51" s="66">
        <f>M51*VLOOKUP($E51,'[3]Danh mục biểu thuế GTGTTNCN'!$B$5:$E$8,3,0)</f>
        <v>780000</v>
      </c>
      <c r="O51" s="65">
        <f>VLOOKUP($B51,'[2]P.TRAN PHU'!$C$3:$AF$1168,28,0)</f>
        <v>26000000</v>
      </c>
      <c r="P51" s="66">
        <f>O51*VLOOKUP($E51,'[3]Danh mục biểu thuế GTGTTNCN'!$B$5:$E$8,4,0)</f>
        <v>390000</v>
      </c>
      <c r="Q51" s="65">
        <v>0</v>
      </c>
      <c r="R51" s="67"/>
      <c r="S51" s="65">
        <v>0</v>
      </c>
      <c r="T51" s="65">
        <v>0</v>
      </c>
      <c r="U51" s="68" t="e">
        <f>VLOOKUP(R51,#REF!,2,0)/100</f>
        <v>#REF!</v>
      </c>
      <c r="V51" s="69" t="e">
        <f t="shared" si="143"/>
        <v>#REF!</v>
      </c>
      <c r="W51" s="70"/>
      <c r="X51" s="65">
        <v>0</v>
      </c>
      <c r="Y51" s="65">
        <v>0</v>
      </c>
      <c r="Z51" s="71" t="e">
        <f>VLOOKUP(W51,#REF!,2,0)/100</f>
        <v>#REF!</v>
      </c>
      <c r="AA51" s="69" t="e">
        <f t="shared" si="144"/>
        <v>#REF!</v>
      </c>
      <c r="AB51" s="70"/>
      <c r="AC51" s="65">
        <v>0</v>
      </c>
      <c r="AD51" s="69" t="e">
        <f>VLOOKUP(AB51,#REF!,2,0)</f>
        <v>#REF!</v>
      </c>
      <c r="AE51" s="69" t="e">
        <f t="shared" si="145"/>
        <v>#REF!</v>
      </c>
      <c r="AF51" s="70"/>
      <c r="AG51" s="65">
        <v>0</v>
      </c>
      <c r="AH51" s="65">
        <v>0</v>
      </c>
      <c r="AI51" s="69">
        <f t="shared" si="146"/>
        <v>0</v>
      </c>
      <c r="AJ51" s="70"/>
      <c r="AK51" s="70"/>
      <c r="AL51" s="70"/>
      <c r="AM51" s="63">
        <v>0</v>
      </c>
      <c r="AN51" s="72"/>
      <c r="AO51" s="65">
        <v>0</v>
      </c>
      <c r="AP51" s="73" t="s">
        <v>185</v>
      </c>
      <c r="AQ51" s="73" t="s">
        <v>185</v>
      </c>
      <c r="AR51" s="72"/>
      <c r="AS51" s="74"/>
      <c r="AT51" s="72"/>
      <c r="AU51" s="74"/>
      <c r="AV51" s="74"/>
      <c r="AW51" s="65">
        <v>0</v>
      </c>
      <c r="AX51" s="65">
        <v>0</v>
      </c>
      <c r="AY51" s="74"/>
      <c r="AZ51" s="74"/>
      <c r="BA51" s="65">
        <v>0</v>
      </c>
      <c r="BB51" s="74"/>
      <c r="BC51" s="73"/>
      <c r="BD51" s="74"/>
      <c r="BE51" s="75" t="s">
        <v>209</v>
      </c>
      <c r="BF51" s="70" t="s">
        <v>186</v>
      </c>
      <c r="BG51" s="70" t="s">
        <v>187</v>
      </c>
      <c r="BH51" s="76" t="s">
        <v>188</v>
      </c>
      <c r="BI51" s="77">
        <v>0</v>
      </c>
      <c r="BJ51" s="69">
        <f t="shared" si="147"/>
        <v>0</v>
      </c>
      <c r="BK51" s="69">
        <f t="shared" si="148"/>
        <v>0</v>
      </c>
      <c r="BL51" s="74" t="s">
        <v>342</v>
      </c>
      <c r="BM51" s="78"/>
      <c r="BN51" s="76" t="s">
        <v>189</v>
      </c>
      <c r="BO51" s="53">
        <v>1</v>
      </c>
      <c r="BP51" s="53" t="e">
        <f t="shared" si="149"/>
        <v>#VALUE!</v>
      </c>
      <c r="BQ51" s="52" t="str">
        <f t="shared" si="150"/>
        <v>Mã tin sai !!!</v>
      </c>
      <c r="BR51" s="52"/>
    </row>
    <row r="52" spans="1:70" s="60" customFormat="1" ht="33.75" customHeight="1" x14ac:dyDescent="0.25">
      <c r="A52" s="61">
        <f t="shared" si="10"/>
        <v>40</v>
      </c>
      <c r="B52" s="62" t="s">
        <v>343</v>
      </c>
      <c r="C52" s="61" t="s">
        <v>344</v>
      </c>
      <c r="D52" s="80" t="str">
        <f>VLOOKUP($B52,'[1]Danh sách'!$B$11:$D$1175,3,0)</f>
        <v>TTTM</v>
      </c>
      <c r="E52" s="62" t="s">
        <v>2</v>
      </c>
      <c r="F52" s="62" t="s">
        <v>335</v>
      </c>
      <c r="G52" s="63">
        <v>0</v>
      </c>
      <c r="H52" s="64">
        <f t="shared" ref="H52" si="151">ROUNDUP((I52+J52)/12,0)</f>
        <v>0</v>
      </c>
      <c r="I52" s="63">
        <v>0</v>
      </c>
      <c r="J52" s="65">
        <v>0</v>
      </c>
      <c r="K52" s="65">
        <f>VLOOKUP($B52,'[2]P.TRAN PHU'!$C$3:$AF$1168,28,0)</f>
        <v>43000000</v>
      </c>
      <c r="L52" s="66">
        <f t="shared" ref="L52" si="152">(I52+J52)/12</f>
        <v>0</v>
      </c>
      <c r="M52" s="65">
        <f>VLOOKUP($B52,'[2]P.TRAN PHU'!$C$3:$AF$1168,28,0)</f>
        <v>43000000</v>
      </c>
      <c r="N52" s="66">
        <f>M52*VLOOKUP($E52,'[3]Danh mục biểu thuế GTGTTNCN'!$B$5:$E$8,3,0)</f>
        <v>1290000</v>
      </c>
      <c r="O52" s="65">
        <f>VLOOKUP($B52,'[2]P.TRAN PHU'!$C$3:$AF$1168,28,0)</f>
        <v>43000000</v>
      </c>
      <c r="P52" s="66">
        <f>O52*VLOOKUP($E52,'[3]Danh mục biểu thuế GTGTTNCN'!$B$5:$E$8,4,0)</f>
        <v>645000</v>
      </c>
      <c r="Q52" s="65">
        <v>0</v>
      </c>
      <c r="R52" s="67"/>
      <c r="S52" s="65">
        <v>0</v>
      </c>
      <c r="T52" s="65">
        <v>0</v>
      </c>
      <c r="U52" s="68" t="e">
        <f>VLOOKUP(R52,#REF!,2,0)/100</f>
        <v>#REF!</v>
      </c>
      <c r="V52" s="69" t="e">
        <f t="shared" ref="V52" si="153">T52*U52</f>
        <v>#REF!</v>
      </c>
      <c r="W52" s="70"/>
      <c r="X52" s="65">
        <v>0</v>
      </c>
      <c r="Y52" s="65">
        <v>0</v>
      </c>
      <c r="Z52" s="71" t="e">
        <f>VLOOKUP(W52,#REF!,2,0)/100</f>
        <v>#REF!</v>
      </c>
      <c r="AA52" s="69" t="e">
        <f t="shared" ref="AA52" si="154">X52*Y52*Z52</f>
        <v>#REF!</v>
      </c>
      <c r="AB52" s="70"/>
      <c r="AC52" s="65">
        <v>0</v>
      </c>
      <c r="AD52" s="69" t="e">
        <f>VLOOKUP(AB52,#REF!,2,0)</f>
        <v>#REF!</v>
      </c>
      <c r="AE52" s="69" t="e">
        <f t="shared" ref="AE52" si="155">AD52*AC52</f>
        <v>#REF!</v>
      </c>
      <c r="AF52" s="70"/>
      <c r="AG52" s="65">
        <v>0</v>
      </c>
      <c r="AH52" s="65">
        <v>0</v>
      </c>
      <c r="AI52" s="69">
        <f t="shared" ref="AI52" si="156">AG52*AH52</f>
        <v>0</v>
      </c>
      <c r="AJ52" s="70"/>
      <c r="AK52" s="70"/>
      <c r="AL52" s="70"/>
      <c r="AM52" s="63">
        <v>0</v>
      </c>
      <c r="AN52" s="72"/>
      <c r="AO52" s="65">
        <v>0</v>
      </c>
      <c r="AP52" s="73"/>
      <c r="AQ52" s="73"/>
      <c r="AR52" s="72"/>
      <c r="AS52" s="74"/>
      <c r="AT52" s="72"/>
      <c r="AU52" s="74"/>
      <c r="AV52" s="74"/>
      <c r="AW52" s="65">
        <v>0</v>
      </c>
      <c r="AX52" s="65">
        <v>0</v>
      </c>
      <c r="AY52" s="74"/>
      <c r="AZ52" s="74"/>
      <c r="BA52" s="65">
        <v>0</v>
      </c>
      <c r="BB52" s="74"/>
      <c r="BC52" s="73"/>
      <c r="BD52" s="74"/>
      <c r="BE52" s="75" t="s">
        <v>209</v>
      </c>
      <c r="BF52" s="70" t="s">
        <v>186</v>
      </c>
      <c r="BG52" s="70" t="s">
        <v>187</v>
      </c>
      <c r="BH52" s="76" t="s">
        <v>188</v>
      </c>
      <c r="BI52" s="77">
        <v>0</v>
      </c>
      <c r="BJ52" s="69">
        <f t="shared" ref="BJ52" si="157">IF(BI52&gt;500000000,1,IF(AND(BI52&lt;=500000000,BI52&gt;300000000),2,IF(AND(BI52&lt;=300000000,BI52&gt;100000000),3,0)))</f>
        <v>0</v>
      </c>
      <c r="BK52" s="69">
        <f t="shared" ref="BK52" si="158">IF(BJ52=1,1000000,IF(BJ52=2,500000,IF(BJ52=3,300000,0)))</f>
        <v>0</v>
      </c>
      <c r="BL52" s="74" t="s">
        <v>345</v>
      </c>
      <c r="BM52" s="78"/>
      <c r="BN52" s="76" t="s">
        <v>189</v>
      </c>
      <c r="BO52" s="53">
        <v>1</v>
      </c>
      <c r="BP52" s="53" t="e">
        <f t="shared" ref="BP52" si="159">10-MOD(MID(BO52,1,1)*31+MID(BO52,2,1)*29+MID(BO52,3,1)*23+MID(BO52,4,1)*19+MID(BO52,5,1)*17+MID(BO52,6,1)*13+MID(BO52,7,1)*7+MID(BO52,8,1)*5+MID(BO52,9,1)*3,11)-MID(BO52,10,1)</f>
        <v>#VALUE!</v>
      </c>
      <c r="BQ52" s="52" t="str">
        <f t="shared" ref="BQ52" si="160">IF(ISERROR(BP52),"Mã tin sai !!!",IF(AND(BP52=0,OR(LEN(BO52)=10,LEN(BO52)=14)),"OK","Mã tin sai !!!"))</f>
        <v>Mã tin sai !!!</v>
      </c>
      <c r="BR52" s="52"/>
    </row>
    <row r="53" spans="1:70" s="51" customFormat="1" ht="33.75" customHeight="1" x14ac:dyDescent="0.25">
      <c r="A53" s="61">
        <f t="shared" si="10"/>
        <v>41</v>
      </c>
      <c r="B53" s="62" t="s">
        <v>346</v>
      </c>
      <c r="C53" s="61" t="s">
        <v>347</v>
      </c>
      <c r="D53" s="80" t="str">
        <f>VLOOKUP($B53,'[1]Danh sách'!$B$11:$D$1175,3,0)</f>
        <v>TTTM</v>
      </c>
      <c r="E53" s="62" t="s">
        <v>1</v>
      </c>
      <c r="F53" s="79" t="s">
        <v>234</v>
      </c>
      <c r="G53" s="63">
        <v>9000000</v>
      </c>
      <c r="H53" s="64">
        <f t="shared" ref="H53:H55" si="161">ROUNDUP((I53+J53)/12,0)</f>
        <v>0</v>
      </c>
      <c r="I53" s="63">
        <v>0</v>
      </c>
      <c r="J53" s="65">
        <v>0</v>
      </c>
      <c r="K53" s="65">
        <v>9000000</v>
      </c>
      <c r="L53" s="66">
        <f t="shared" ref="L53:L55" si="162">(I53+J53)/12</f>
        <v>0</v>
      </c>
      <c r="M53" s="65">
        <f>VLOOKUP($B53,'[2]P.TRAN PHU'!$C$3:$AF$1168,28,0)</f>
        <v>10000000</v>
      </c>
      <c r="N53" s="66">
        <f>M53*VLOOKUP($E53,'[3]Danh mục biểu thuế GTGTTNCN'!$B$5:$E$8,3,0)</f>
        <v>500000</v>
      </c>
      <c r="O53" s="65">
        <f>VLOOKUP($B53,'[2]P.TRAN PHU'!$C$3:$AF$1168,28,0)</f>
        <v>10000000</v>
      </c>
      <c r="P53" s="66">
        <f>O53*VLOOKUP($E53,'[3]Danh mục biểu thuế GTGTTNCN'!$B$5:$E$8,4,0)</f>
        <v>200000</v>
      </c>
      <c r="Q53" s="65">
        <v>0</v>
      </c>
      <c r="R53" s="67"/>
      <c r="S53" s="65">
        <v>0</v>
      </c>
      <c r="T53" s="65">
        <v>0</v>
      </c>
      <c r="U53" s="68" t="e">
        <f>VLOOKUP(R53,#REF!,2,0)/100</f>
        <v>#REF!</v>
      </c>
      <c r="V53" s="69" t="e">
        <f t="shared" ref="V53:V55" si="163">T53*U53</f>
        <v>#REF!</v>
      </c>
      <c r="W53" s="70"/>
      <c r="X53" s="65">
        <v>0</v>
      </c>
      <c r="Y53" s="65">
        <v>0</v>
      </c>
      <c r="Z53" s="71" t="e">
        <f>VLOOKUP(W53,#REF!,2,0)/100</f>
        <v>#REF!</v>
      </c>
      <c r="AA53" s="69" t="e">
        <f t="shared" ref="AA53:AA55" si="164">X53*Y53*Z53</f>
        <v>#REF!</v>
      </c>
      <c r="AB53" s="70"/>
      <c r="AC53" s="65">
        <v>0</v>
      </c>
      <c r="AD53" s="69" t="e">
        <f>VLOOKUP(AB53,#REF!,2,0)</f>
        <v>#REF!</v>
      </c>
      <c r="AE53" s="69" t="e">
        <f t="shared" ref="AE53:AE55" si="165">AD53*AC53</f>
        <v>#REF!</v>
      </c>
      <c r="AF53" s="70"/>
      <c r="AG53" s="65">
        <v>0</v>
      </c>
      <c r="AH53" s="65">
        <v>0</v>
      </c>
      <c r="AI53" s="69">
        <f t="shared" ref="AI53:AI55" si="166">AG53*AH53</f>
        <v>0</v>
      </c>
      <c r="AJ53" s="70"/>
      <c r="AK53" s="70"/>
      <c r="AL53" s="70"/>
      <c r="AM53" s="63">
        <v>0</v>
      </c>
      <c r="AN53" s="72"/>
      <c r="AO53" s="65">
        <v>0</v>
      </c>
      <c r="AP53" s="73" t="s">
        <v>185</v>
      </c>
      <c r="AQ53" s="73" t="s">
        <v>185</v>
      </c>
      <c r="AR53" s="72"/>
      <c r="AS53" s="74"/>
      <c r="AT53" s="72"/>
      <c r="AU53" s="74"/>
      <c r="AV53" s="74"/>
      <c r="AW53" s="65">
        <v>0</v>
      </c>
      <c r="AX53" s="65">
        <v>0</v>
      </c>
      <c r="AY53" s="74"/>
      <c r="AZ53" s="74"/>
      <c r="BA53" s="65">
        <v>0</v>
      </c>
      <c r="BB53" s="74"/>
      <c r="BC53" s="73"/>
      <c r="BD53" s="74"/>
      <c r="BE53" s="75" t="s">
        <v>348</v>
      </c>
      <c r="BF53" s="70" t="s">
        <v>186</v>
      </c>
      <c r="BG53" s="70" t="s">
        <v>187</v>
      </c>
      <c r="BH53" s="76" t="s">
        <v>188</v>
      </c>
      <c r="BI53" s="77">
        <v>0</v>
      </c>
      <c r="BJ53" s="69">
        <f t="shared" ref="BJ53:BJ55" si="167">IF(BI53&gt;500000000,1,IF(AND(BI53&lt;=500000000,BI53&gt;300000000),2,IF(AND(BI53&lt;=300000000,BI53&gt;100000000),3,0)))</f>
        <v>0</v>
      </c>
      <c r="BK53" s="69">
        <f t="shared" ref="BK53:BK55" si="168">IF(BJ53=1,1000000,IF(BJ53=2,500000,IF(BJ53=3,300000,0)))</f>
        <v>0</v>
      </c>
      <c r="BL53" s="74" t="s">
        <v>349</v>
      </c>
      <c r="BM53" s="78"/>
      <c r="BN53" s="76" t="s">
        <v>189</v>
      </c>
      <c r="BO53" s="53">
        <v>1</v>
      </c>
      <c r="BP53" s="53" t="e">
        <f t="shared" ref="BP53:BP55" si="169">10-MOD(MID(BO53,1,1)*31+MID(BO53,2,1)*29+MID(BO53,3,1)*23+MID(BO53,4,1)*19+MID(BO53,5,1)*17+MID(BO53,6,1)*13+MID(BO53,7,1)*7+MID(BO53,8,1)*5+MID(BO53,9,1)*3,11)-MID(BO53,10,1)</f>
        <v>#VALUE!</v>
      </c>
      <c r="BQ53" s="52" t="str">
        <f t="shared" ref="BQ53:BQ55" si="170">IF(ISERROR(BP53),"Mã tin sai !!!",IF(AND(BP53=0,OR(LEN(BO53)=10,LEN(BO53)=14)),"OK","Mã tin sai !!!"))</f>
        <v>Mã tin sai !!!</v>
      </c>
      <c r="BR53" s="52"/>
    </row>
    <row r="54" spans="1:70" s="51" customFormat="1" ht="33.75" customHeight="1" x14ac:dyDescent="0.25">
      <c r="A54" s="61">
        <f t="shared" si="10"/>
        <v>42</v>
      </c>
      <c r="B54" s="62" t="s">
        <v>350</v>
      </c>
      <c r="C54" s="61" t="s">
        <v>351</v>
      </c>
      <c r="D54" s="80" t="str">
        <f>VLOOKUP($B54,'[1]Danh sách'!$B$11:$D$1175,3,0)</f>
        <v>TTTM</v>
      </c>
      <c r="E54" s="62" t="s">
        <v>2</v>
      </c>
      <c r="F54" s="62" t="s">
        <v>216</v>
      </c>
      <c r="G54" s="63">
        <v>21000000</v>
      </c>
      <c r="H54" s="64">
        <f t="shared" si="161"/>
        <v>6536250</v>
      </c>
      <c r="I54" s="63">
        <v>52539000</v>
      </c>
      <c r="J54" s="65">
        <v>25896000</v>
      </c>
      <c r="K54" s="65">
        <v>21000000</v>
      </c>
      <c r="L54" s="66">
        <f t="shared" si="162"/>
        <v>6536250</v>
      </c>
      <c r="M54" s="65">
        <f>VLOOKUP($B54,'[2]P.TRAN PHU'!$C$3:$AF$1168,28,0)</f>
        <v>24000000</v>
      </c>
      <c r="N54" s="66">
        <f>M54*VLOOKUP($E54,'[3]Danh mục biểu thuế GTGTTNCN'!$B$5:$E$8,3,0)</f>
        <v>720000</v>
      </c>
      <c r="O54" s="65">
        <f>VLOOKUP($B54,'[2]P.TRAN PHU'!$C$3:$AF$1168,28,0)</f>
        <v>24000000</v>
      </c>
      <c r="P54" s="66">
        <f>O54*VLOOKUP($E54,'[3]Danh mục biểu thuế GTGTTNCN'!$B$5:$E$8,4,0)</f>
        <v>360000</v>
      </c>
      <c r="Q54" s="65">
        <v>0</v>
      </c>
      <c r="R54" s="67"/>
      <c r="S54" s="65">
        <v>0</v>
      </c>
      <c r="T54" s="65">
        <v>0</v>
      </c>
      <c r="U54" s="68" t="e">
        <f>VLOOKUP(R54,#REF!,2,0)/100</f>
        <v>#REF!</v>
      </c>
      <c r="V54" s="69" t="e">
        <f t="shared" si="163"/>
        <v>#REF!</v>
      </c>
      <c r="W54" s="70"/>
      <c r="X54" s="65">
        <v>0</v>
      </c>
      <c r="Y54" s="65">
        <v>0</v>
      </c>
      <c r="Z54" s="71" t="e">
        <f>VLOOKUP(W54,#REF!,2,0)/100</f>
        <v>#REF!</v>
      </c>
      <c r="AA54" s="69" t="e">
        <f t="shared" si="164"/>
        <v>#REF!</v>
      </c>
      <c r="AB54" s="70"/>
      <c r="AC54" s="65">
        <v>0</v>
      </c>
      <c r="AD54" s="69" t="e">
        <f>VLOOKUP(AB54,#REF!,2,0)</f>
        <v>#REF!</v>
      </c>
      <c r="AE54" s="69" t="e">
        <f t="shared" si="165"/>
        <v>#REF!</v>
      </c>
      <c r="AF54" s="70"/>
      <c r="AG54" s="65">
        <v>0</v>
      </c>
      <c r="AH54" s="65">
        <v>0</v>
      </c>
      <c r="AI54" s="69">
        <f t="shared" si="166"/>
        <v>0</v>
      </c>
      <c r="AJ54" s="70"/>
      <c r="AK54" s="70"/>
      <c r="AL54" s="70"/>
      <c r="AM54" s="63">
        <v>0</v>
      </c>
      <c r="AN54" s="72"/>
      <c r="AO54" s="65">
        <v>0</v>
      </c>
      <c r="AP54" s="73" t="s">
        <v>185</v>
      </c>
      <c r="AQ54" s="73" t="s">
        <v>185</v>
      </c>
      <c r="AR54" s="72"/>
      <c r="AS54" s="74"/>
      <c r="AT54" s="72"/>
      <c r="AU54" s="74"/>
      <c r="AV54" s="74"/>
      <c r="AW54" s="65">
        <v>0</v>
      </c>
      <c r="AX54" s="65">
        <v>0</v>
      </c>
      <c r="AY54" s="74"/>
      <c r="AZ54" s="74"/>
      <c r="BA54" s="65">
        <v>0</v>
      </c>
      <c r="BB54" s="74"/>
      <c r="BC54" s="73"/>
      <c r="BD54" s="74"/>
      <c r="BE54" s="75" t="s">
        <v>352</v>
      </c>
      <c r="BF54" s="70" t="s">
        <v>186</v>
      </c>
      <c r="BG54" s="70" t="s">
        <v>187</v>
      </c>
      <c r="BH54" s="76" t="s">
        <v>188</v>
      </c>
      <c r="BI54" s="77">
        <v>0</v>
      </c>
      <c r="BJ54" s="69">
        <f t="shared" si="167"/>
        <v>0</v>
      </c>
      <c r="BK54" s="69">
        <f t="shared" si="168"/>
        <v>0</v>
      </c>
      <c r="BL54" s="74" t="s">
        <v>353</v>
      </c>
      <c r="BM54" s="78"/>
      <c r="BN54" s="76" t="s">
        <v>189</v>
      </c>
      <c r="BO54" s="53">
        <v>1</v>
      </c>
      <c r="BP54" s="53" t="e">
        <f t="shared" si="169"/>
        <v>#VALUE!</v>
      </c>
      <c r="BQ54" s="52" t="str">
        <f t="shared" si="170"/>
        <v>Mã tin sai !!!</v>
      </c>
      <c r="BR54" s="52"/>
    </row>
    <row r="55" spans="1:70" s="51" customFormat="1" ht="33.75" customHeight="1" x14ac:dyDescent="0.25">
      <c r="A55" s="61">
        <f t="shared" si="10"/>
        <v>43</v>
      </c>
      <c r="B55" s="62" t="s">
        <v>354</v>
      </c>
      <c r="C55" s="61" t="s">
        <v>355</v>
      </c>
      <c r="D55" s="80" t="str">
        <f>VLOOKUP($B55,'[1]Danh sách'!$B$11:$D$1175,3,0)</f>
        <v>TTTM</v>
      </c>
      <c r="E55" s="62" t="s">
        <v>0</v>
      </c>
      <c r="F55" s="62" t="s">
        <v>191</v>
      </c>
      <c r="G55" s="63">
        <v>27500000</v>
      </c>
      <c r="H55" s="64">
        <f t="shared" si="161"/>
        <v>0</v>
      </c>
      <c r="I55" s="63">
        <v>0</v>
      </c>
      <c r="J55" s="65">
        <v>0</v>
      </c>
      <c r="K55" s="65">
        <v>27500000</v>
      </c>
      <c r="L55" s="66">
        <f t="shared" si="162"/>
        <v>0</v>
      </c>
      <c r="M55" s="65">
        <f>VLOOKUP($B55,'[2]P.TRAN PHU'!$C$3:$AF$1168,28,0)</f>
        <v>31000000</v>
      </c>
      <c r="N55" s="66">
        <f>M55*VLOOKUP($E55,'[3]Danh mục biểu thuế GTGTTNCN'!$B$5:$E$8,3,0)</f>
        <v>310000</v>
      </c>
      <c r="O55" s="65">
        <f>VLOOKUP($B55,'[2]P.TRAN PHU'!$C$3:$AF$1168,28,0)</f>
        <v>31000000</v>
      </c>
      <c r="P55" s="66">
        <f>O55*VLOOKUP($E55,'[3]Danh mục biểu thuế GTGTTNCN'!$B$5:$E$8,4,0)</f>
        <v>155000</v>
      </c>
      <c r="Q55" s="65">
        <v>0</v>
      </c>
      <c r="R55" s="67"/>
      <c r="S55" s="65">
        <v>0</v>
      </c>
      <c r="T55" s="65">
        <v>0</v>
      </c>
      <c r="U55" s="68" t="e">
        <f>VLOOKUP(R55,#REF!,2,0)/100</f>
        <v>#REF!</v>
      </c>
      <c r="V55" s="69" t="e">
        <f t="shared" si="163"/>
        <v>#REF!</v>
      </c>
      <c r="W55" s="70"/>
      <c r="X55" s="65">
        <v>0</v>
      </c>
      <c r="Y55" s="65">
        <v>0</v>
      </c>
      <c r="Z55" s="71" t="e">
        <f>VLOOKUP(W55,#REF!,2,0)/100</f>
        <v>#REF!</v>
      </c>
      <c r="AA55" s="69" t="e">
        <f t="shared" si="164"/>
        <v>#REF!</v>
      </c>
      <c r="AB55" s="70"/>
      <c r="AC55" s="65">
        <v>0</v>
      </c>
      <c r="AD55" s="69" t="e">
        <f>VLOOKUP(AB55,#REF!,2,0)</f>
        <v>#REF!</v>
      </c>
      <c r="AE55" s="69" t="e">
        <f t="shared" si="165"/>
        <v>#REF!</v>
      </c>
      <c r="AF55" s="70"/>
      <c r="AG55" s="65">
        <v>0</v>
      </c>
      <c r="AH55" s="65">
        <v>0</v>
      </c>
      <c r="AI55" s="69">
        <f t="shared" si="166"/>
        <v>0</v>
      </c>
      <c r="AJ55" s="70"/>
      <c r="AK55" s="70"/>
      <c r="AL55" s="70"/>
      <c r="AM55" s="63">
        <v>0</v>
      </c>
      <c r="AN55" s="72"/>
      <c r="AO55" s="65">
        <v>0</v>
      </c>
      <c r="AP55" s="73" t="s">
        <v>185</v>
      </c>
      <c r="AQ55" s="73" t="s">
        <v>185</v>
      </c>
      <c r="AR55" s="72"/>
      <c r="AS55" s="74"/>
      <c r="AT55" s="72"/>
      <c r="AU55" s="74"/>
      <c r="AV55" s="74"/>
      <c r="AW55" s="65">
        <v>0</v>
      </c>
      <c r="AX55" s="65">
        <v>0</v>
      </c>
      <c r="AY55" s="74"/>
      <c r="AZ55" s="74"/>
      <c r="BA55" s="65">
        <v>0</v>
      </c>
      <c r="BB55" s="74"/>
      <c r="BC55" s="73"/>
      <c r="BD55" s="74"/>
      <c r="BE55" s="75" t="s">
        <v>356</v>
      </c>
      <c r="BF55" s="70" t="s">
        <v>186</v>
      </c>
      <c r="BG55" s="70" t="s">
        <v>187</v>
      </c>
      <c r="BH55" s="76" t="s">
        <v>188</v>
      </c>
      <c r="BI55" s="77">
        <v>0</v>
      </c>
      <c r="BJ55" s="69">
        <f t="shared" si="167"/>
        <v>0</v>
      </c>
      <c r="BK55" s="69">
        <f t="shared" si="168"/>
        <v>0</v>
      </c>
      <c r="BL55" s="74" t="s">
        <v>357</v>
      </c>
      <c r="BM55" s="78"/>
      <c r="BN55" s="76" t="s">
        <v>189</v>
      </c>
      <c r="BO55" s="53">
        <v>1</v>
      </c>
      <c r="BP55" s="53" t="e">
        <f t="shared" si="169"/>
        <v>#VALUE!</v>
      </c>
      <c r="BQ55" s="52" t="str">
        <f t="shared" si="170"/>
        <v>Mã tin sai !!!</v>
      </c>
      <c r="BR55" s="52"/>
    </row>
  </sheetData>
  <mergeCells count="1">
    <mergeCell ref="E4:W4"/>
  </mergeCells>
  <conditionalFormatting sqref="E5 B1:B1048576 H5 K5 N5 Q5 T5 W5 Z5 AC5 AF5 AI5 AL5 AO5 AR5 AU5 AX5 BA5 BD5 BG5 BJ5 BM5 BP5">
    <cfRule type="duplicateValues" dxfId="8" priority="37"/>
  </conditionalFormatting>
  <dataValidations count="15">
    <dataValidation type="whole" allowBlank="1" showInputMessage="1" showErrorMessage="1" error="Phải nhập dữ liệu kiểu số nguyên. Tối đa 15 số" sqref="G11:G55 L11:L55 I11:I55">
      <formula1>1</formula1>
      <formula2>999999999999999</formula2>
    </dataValidation>
    <dataValidation type="textLength" allowBlank="1" showInputMessage="1" showErrorMessage="1" error="Chỉ được phép nhập tối đa 400 ký tự" sqref="BB11:BB55 AY11:AY55 AU11:AU55 AS11:AS55 BL11:BL55 BD11:BD55">
      <formula1>1</formula1>
      <formula2>400</formula2>
    </dataValidation>
    <dataValidation type="time" allowBlank="1" showInputMessage="1" showErrorMessage="1" error="Phải nhập theo định dạng: HH:MM" sqref="AP11:AP55">
      <formula1>0.000694444444444444</formula1>
      <formula2>0.999305555555556</formula2>
    </dataValidation>
    <dataValidation type="list" allowBlank="1" showInputMessage="1" showErrorMessage="1" error="Tích dấu x hoặc để trống" sqref="AV11:AV55 AT11:AT55 AR11:AR55 AN11:AN55 BC11:BC55 AZ11:AZ55">
      <formula1>"x"</formula1>
    </dataValidation>
    <dataValidation type="textLength" allowBlank="1" showInputMessage="1" showErrorMessage="1" error="Chỉ được phép nhập tối đa 100 ký tự" sqref="C11:D55">
      <formula1>1</formula1>
      <formula2>100</formula2>
    </dataValidation>
    <dataValidation type="list" allowBlank="1" showInputMessage="1" showErrorMessage="1" error="Phải nhập đúng giá trị trong danh sách" sqref="E11:E55">
      <formula1>"01,02,03,04"</formula1>
    </dataValidation>
    <dataValidation type="custom" operator="equal" allowBlank="1" showInputMessage="1" showErrorMessage="1" errorTitle="Thông báo" error="Sai cấu trúc MST" sqref="B11:B55">
      <formula1>BQ11="OK"</formula1>
    </dataValidation>
    <dataValidation type="list" allowBlank="1" showInputMessage="1" showErrorMessage="1" error="Phải nhập đúng giá trị trong danh sách" sqref="AJ11:AL1048576 F11:F1048576">
      <formula1>#REF!</formula1>
    </dataValidation>
    <dataValidation type="list" allowBlank="1" showInputMessage="1" showErrorMessage="1" errorTitle="Sai loại hàng hóa" error="Phải nhập trong danh mục" sqref="R11:R1048576">
      <formula1>#REF!</formula1>
    </dataValidation>
    <dataValidation type="list" allowBlank="1" showInputMessage="1" showErrorMessage="1" errorTitle="Sai loại tài nguyên" error="Phải nhập trong danh mục" sqref="W11:W1048576">
      <formula1>#REF!</formula1>
    </dataValidation>
    <dataValidation type="list" allowBlank="1" showInputMessage="1" showErrorMessage="1" errorTitle="Sai " error="Phải nhập trong danh mục" sqref="AB11:AB1048576">
      <formula1>#REF!</formula1>
    </dataValidation>
    <dataValidation type="list" allowBlank="1" showInputMessage="1" showErrorMessage="1" errorTitle="Sai" error="Phải nhập trong danh mục" sqref="AF11:AF1048576">
      <formula1>#REF!</formula1>
    </dataValidation>
    <dataValidation type="list" allowBlank="1" showInputMessage="1" showErrorMessage="1" errorTitle="Sai " error="Nhập Tỉnh/Tp trong danh mục" sqref="BF11:BF1048576">
      <formula1>#REF!</formula1>
    </dataValidation>
    <dataValidation type="list" allowBlank="1" showInputMessage="1" showErrorMessage="1" errorTitle="Sai" error="Nhập Quận/ Huyện trong danh mục" sqref="BG11:BG1048576">
      <formula1>#REF!</formula1>
    </dataValidation>
    <dataValidation type="list" allowBlank="1" showInputMessage="1" showErrorMessage="1" errorTitle="Sai" error="Nhập Xã/ Phường trong danh mục" sqref="BH11:BH1048576">
      <formula1>#REF!</formula1>
    </dataValidation>
  </dataValidations>
  <pageMargins left="0.3" right="0.2" top="0.5" bottom="0.5" header="0.3" footer="0.3"/>
  <pageSetup paperSize="8" scale="95"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
  <sheetViews>
    <sheetView topLeftCell="A42" workbookViewId="0">
      <selection activeCell="B13" sqref="B13:B57"/>
    </sheetView>
  </sheetViews>
  <sheetFormatPr defaultColWidth="14.85546875" defaultRowHeight="15" x14ac:dyDescent="0.25"/>
  <cols>
    <col min="1" max="1" width="12.7109375" style="86" customWidth="1"/>
    <col min="2" max="2" width="18.28515625" style="86" customWidth="1"/>
    <col min="3" max="3" width="33.5703125" style="86" customWidth="1"/>
    <col min="4" max="4" width="26.140625" style="86" customWidth="1"/>
    <col min="5" max="5" width="15.5703125" style="86" customWidth="1"/>
    <col min="6" max="6" width="18.28515625" style="87" customWidth="1"/>
    <col min="7" max="7" width="16.42578125" style="86" customWidth="1"/>
    <col min="8" max="10" width="18.28515625" style="87" customWidth="1"/>
    <col min="11" max="11" width="18.28515625" style="86" customWidth="1"/>
    <col min="12" max="12" width="10.42578125" style="86" customWidth="1"/>
    <col min="13" max="13" width="9.7109375" style="86" bestFit="1" customWidth="1"/>
    <col min="14" max="16384" width="14.85546875" style="86"/>
  </cols>
  <sheetData>
    <row r="1" spans="1:13" ht="18.75" x14ac:dyDescent="0.25">
      <c r="A1" s="172" t="s">
        <v>180</v>
      </c>
      <c r="B1" s="172"/>
      <c r="C1" s="172"/>
      <c r="L1" s="173" t="s">
        <v>359</v>
      </c>
      <c r="M1" s="174"/>
    </row>
    <row r="2" spans="1:13" ht="16.5" x14ac:dyDescent="0.25">
      <c r="A2" s="175" t="s">
        <v>360</v>
      </c>
      <c r="B2" s="175"/>
      <c r="C2" s="175"/>
    </row>
    <row r="3" spans="1:13" ht="16.5" x14ac:dyDescent="0.25">
      <c r="A3" s="176" t="s">
        <v>405</v>
      </c>
      <c r="B3" s="176"/>
      <c r="C3" s="176"/>
    </row>
    <row r="4" spans="1:13" ht="16.5" x14ac:dyDescent="0.25">
      <c r="A4" s="88"/>
    </row>
    <row r="5" spans="1:13" ht="18.75" x14ac:dyDescent="0.3">
      <c r="A5" s="177" t="s">
        <v>361</v>
      </c>
      <c r="B5" s="177"/>
      <c r="C5" s="177"/>
      <c r="D5" s="177"/>
      <c r="E5" s="177"/>
      <c r="F5" s="177"/>
      <c r="G5" s="177"/>
      <c r="H5" s="177"/>
      <c r="I5" s="177"/>
      <c r="J5" s="177"/>
      <c r="K5" s="177"/>
      <c r="L5" s="177"/>
      <c r="M5" s="177"/>
    </row>
    <row r="6" spans="1:13" ht="18.75" customHeight="1" x14ac:dyDescent="0.3">
      <c r="A6" s="178" t="s">
        <v>362</v>
      </c>
      <c r="B6" s="178"/>
      <c r="C6" s="178"/>
      <c r="D6" s="178"/>
      <c r="E6" s="178"/>
      <c r="F6" s="178"/>
      <c r="G6" s="178"/>
      <c r="H6" s="178"/>
      <c r="I6" s="178"/>
      <c r="J6" s="178"/>
      <c r="K6" s="178"/>
      <c r="L6" s="178"/>
      <c r="M6" s="178"/>
    </row>
    <row r="7" spans="1:13" ht="18.75" x14ac:dyDescent="0.3">
      <c r="A7" s="89"/>
      <c r="B7" s="89"/>
      <c r="C7" s="89"/>
      <c r="D7" s="89"/>
      <c r="E7" s="89"/>
      <c r="F7" s="90"/>
      <c r="G7" s="89"/>
      <c r="H7" s="90"/>
      <c r="I7" s="90"/>
      <c r="J7" s="90"/>
      <c r="L7" s="91"/>
      <c r="M7" s="92"/>
    </row>
    <row r="8" spans="1:13" ht="16.5" x14ac:dyDescent="0.25">
      <c r="A8" s="162" t="s">
        <v>56</v>
      </c>
      <c r="B8" s="169" t="s">
        <v>363</v>
      </c>
      <c r="C8" s="169"/>
      <c r="D8" s="169" t="s">
        <v>364</v>
      </c>
      <c r="E8" s="169"/>
      <c r="F8" s="169"/>
      <c r="G8" s="169"/>
      <c r="H8" s="169"/>
      <c r="I8" s="169"/>
      <c r="J8" s="169"/>
      <c r="K8" s="169"/>
      <c r="L8" s="170" t="s">
        <v>365</v>
      </c>
      <c r="M8" s="170" t="s">
        <v>97</v>
      </c>
    </row>
    <row r="9" spans="1:13" ht="16.5" x14ac:dyDescent="0.25">
      <c r="A9" s="162"/>
      <c r="B9" s="162" t="s">
        <v>57</v>
      </c>
      <c r="C9" s="162" t="s">
        <v>366</v>
      </c>
      <c r="D9" s="162" t="s">
        <v>367</v>
      </c>
      <c r="E9" s="162" t="s">
        <v>368</v>
      </c>
      <c r="F9" s="171" t="s">
        <v>369</v>
      </c>
      <c r="G9" s="160" t="s">
        <v>370</v>
      </c>
      <c r="H9" s="162" t="s">
        <v>371</v>
      </c>
      <c r="I9" s="162"/>
      <c r="J9" s="162"/>
      <c r="K9" s="162"/>
      <c r="L9" s="170"/>
      <c r="M9" s="170"/>
    </row>
    <row r="10" spans="1:13" ht="47.25" customHeight="1" x14ac:dyDescent="0.25">
      <c r="A10" s="162"/>
      <c r="B10" s="162"/>
      <c r="C10" s="162"/>
      <c r="D10" s="162"/>
      <c r="E10" s="162"/>
      <c r="F10" s="171"/>
      <c r="G10" s="161"/>
      <c r="H10" s="93" t="s">
        <v>372</v>
      </c>
      <c r="I10" s="94" t="s">
        <v>373</v>
      </c>
      <c r="J10" s="94" t="s">
        <v>374</v>
      </c>
      <c r="K10" s="95" t="s">
        <v>375</v>
      </c>
      <c r="L10" s="170"/>
      <c r="M10" s="170"/>
    </row>
    <row r="11" spans="1:13" x14ac:dyDescent="0.25">
      <c r="A11" s="96" t="s">
        <v>376</v>
      </c>
      <c r="B11" s="96" t="s">
        <v>377</v>
      </c>
      <c r="C11" s="96" t="s">
        <v>378</v>
      </c>
      <c r="D11" s="96" t="s">
        <v>379</v>
      </c>
      <c r="E11" s="96" t="s">
        <v>380</v>
      </c>
      <c r="F11" s="97" t="s">
        <v>381</v>
      </c>
      <c r="G11" s="96" t="s">
        <v>382</v>
      </c>
      <c r="H11" s="97" t="s">
        <v>383</v>
      </c>
      <c r="I11" s="97" t="s">
        <v>384</v>
      </c>
      <c r="J11" s="97" t="s">
        <v>385</v>
      </c>
      <c r="K11" s="96" t="s">
        <v>386</v>
      </c>
      <c r="L11" s="96" t="s">
        <v>387</v>
      </c>
      <c r="M11" s="96" t="s">
        <v>388</v>
      </c>
    </row>
    <row r="12" spans="1:13" s="99" customFormat="1" ht="16.5" x14ac:dyDescent="0.25">
      <c r="A12" s="98" t="s">
        <v>389</v>
      </c>
      <c r="B12" s="163" t="s">
        <v>390</v>
      </c>
      <c r="C12" s="164"/>
      <c r="D12" s="164"/>
      <c r="E12" s="164"/>
      <c r="F12" s="164"/>
      <c r="G12" s="164"/>
      <c r="H12" s="164"/>
      <c r="I12" s="164"/>
      <c r="J12" s="164"/>
      <c r="K12" s="164"/>
      <c r="L12" s="164"/>
      <c r="M12" s="165"/>
    </row>
    <row r="13" spans="1:13" s="106" customFormat="1" ht="16.5" customHeight="1" x14ac:dyDescent="0.25">
      <c r="A13" s="100">
        <v>1</v>
      </c>
      <c r="B13" s="62" t="s">
        <v>196</v>
      </c>
      <c r="C13" s="101" t="str">
        <f>VLOOKUP($B13,'[4]DS LẬP BỘ'!$C$14:$U$70,2,0)</f>
        <v>Mai Thị Lý</v>
      </c>
      <c r="D13" s="101" t="str">
        <f>VLOOKUP($B13,'[4]DS LẬP BỘ'!$C$14:$U$70,3,0)</f>
        <v>Lô SR12 Trung Tâm Thương Mại Quy Nhơn</v>
      </c>
      <c r="E13" s="101" t="str">
        <f>VLOOKUP($B13,'[4]DS LẬP BỘ'!$C$14:$U$70,4,0)</f>
        <v>Dịch vụ trò chơi điện tử</v>
      </c>
      <c r="F13" s="102">
        <f>VLOOKUP($B13,'[4]DS LẬP BỘ'!$C$14:$U$70,15,0)</f>
        <v>23000000</v>
      </c>
      <c r="G13" s="103" t="s">
        <v>391</v>
      </c>
      <c r="H13" s="102">
        <f>VLOOKUP($B13,'[4]DS LẬP BỘ'!$C$14:$U$70,16,0)</f>
        <v>1610000</v>
      </c>
      <c r="I13" s="102">
        <f>VLOOKUP($B13,'[4]DS LẬP BỘ'!$C$14:$U$70,17,0)</f>
        <v>1150000</v>
      </c>
      <c r="J13" s="102">
        <f>VLOOKUP($B13,'[4]DS LẬP BỘ'!$C$14:$U$70,18,0)</f>
        <v>460000</v>
      </c>
      <c r="K13" s="101">
        <f>VLOOKUP($B13,'[4]DS LẬP BỘ'!$C$14:$U$70,19,0)</f>
        <v>0</v>
      </c>
      <c r="L13" s="104" t="s">
        <v>392</v>
      </c>
      <c r="M13" s="105"/>
    </row>
    <row r="14" spans="1:13" s="106" customFormat="1" ht="16.5" customHeight="1" x14ac:dyDescent="0.25">
      <c r="A14" s="100">
        <f>+IF(B14&lt;&gt;B13,A13+1,A13)</f>
        <v>2</v>
      </c>
      <c r="B14" s="62" t="s">
        <v>201</v>
      </c>
      <c r="C14" s="101" t="str">
        <f>VLOOKUP($B14,'[4]DS LẬP BỘ'!$C$14:$U$70,2,0)</f>
        <v>Nguyễn Thị Minh Hiền</v>
      </c>
      <c r="D14" s="101" t="str">
        <f>VLOOKUP($B14,'[4]DS LẬP BỘ'!$C$14:$U$70,3,0)</f>
        <v>Trung tâm thương mại Quy Nhơn ( Lô A24+25)</v>
      </c>
      <c r="E14" s="101" t="str">
        <f>VLOOKUP($B14,'[4]DS LẬP BỘ'!$C$14:$U$70,4,0)</f>
        <v>Bán đồng hồ</v>
      </c>
      <c r="F14" s="102">
        <f>VLOOKUP($B14,'[4]DS LẬP BỘ'!$C$14:$U$70,15,0)</f>
        <v>53000000</v>
      </c>
      <c r="G14" s="103" t="s">
        <v>391</v>
      </c>
      <c r="H14" s="102">
        <f>VLOOKUP($B14,'[4]DS LẬP BỘ'!$C$14:$U$70,16,0)</f>
        <v>795000</v>
      </c>
      <c r="I14" s="102">
        <f>VLOOKUP($B14,'[4]DS LẬP BỘ'!$C$14:$U$70,17,0)</f>
        <v>530000</v>
      </c>
      <c r="J14" s="102">
        <f>VLOOKUP($B14,'[4]DS LẬP BỘ'!$C$14:$U$70,18,0)</f>
        <v>265000</v>
      </c>
      <c r="K14" s="101">
        <f>VLOOKUP($B14,'[4]DS LẬP BỘ'!$C$14:$U$70,19,0)</f>
        <v>0</v>
      </c>
      <c r="L14" s="104" t="s">
        <v>392</v>
      </c>
      <c r="M14" s="105"/>
    </row>
    <row r="15" spans="1:13" s="106" customFormat="1" ht="16.5" customHeight="1" x14ac:dyDescent="0.25">
      <c r="A15" s="100">
        <f t="shared" ref="A15:A57" si="0">+IF(B15&lt;&gt;B14,A14+1,A14)</f>
        <v>3</v>
      </c>
      <c r="B15" s="62" t="s">
        <v>204</v>
      </c>
      <c r="C15" s="101" t="str">
        <f>VLOOKUP($B15,'[4]DS LẬP BỘ'!$C$14:$U$70,2,0)</f>
        <v>Phan Thanh Giang</v>
      </c>
      <c r="D15" s="101" t="str">
        <f>VLOOKUP($B15,'[4]DS LẬP BỘ'!$C$14:$U$70,3,0)</f>
        <v>Lô A25, 26 Trung tâm thương mại Quy Nhơn</v>
      </c>
      <c r="E15" s="101" t="str">
        <f>VLOOKUP($B15,'[4]DS LẬP BỘ'!$C$14:$U$70,4,0)</f>
        <v>Vải sợi</v>
      </c>
      <c r="F15" s="102">
        <f>VLOOKUP($B15,'[4]DS LẬP BỘ'!$C$14:$U$70,15,0)</f>
        <v>385600000</v>
      </c>
      <c r="G15" s="103" t="s">
        <v>391</v>
      </c>
      <c r="H15" s="102">
        <f>VLOOKUP($B15,'[4]DS LẬP BỘ'!$C$14:$U$70,16,0)</f>
        <v>5784000</v>
      </c>
      <c r="I15" s="102">
        <f>VLOOKUP($B15,'[4]DS LẬP BỘ'!$C$14:$U$70,17,0)</f>
        <v>3856000</v>
      </c>
      <c r="J15" s="102">
        <f>VLOOKUP($B15,'[4]DS LẬP BỘ'!$C$14:$U$70,18,0)</f>
        <v>1928000</v>
      </c>
      <c r="K15" s="101">
        <f>VLOOKUP($B15,'[4]DS LẬP BỘ'!$C$14:$U$70,19,0)</f>
        <v>0</v>
      </c>
      <c r="L15" s="104" t="s">
        <v>392</v>
      </c>
      <c r="M15" s="105"/>
    </row>
    <row r="16" spans="1:13" s="106" customFormat="1" ht="16.5" customHeight="1" x14ac:dyDescent="0.25">
      <c r="A16" s="100">
        <f t="shared" si="0"/>
        <v>4</v>
      </c>
      <c r="B16" s="62" t="s">
        <v>207</v>
      </c>
      <c r="C16" s="101" t="str">
        <f>VLOOKUP($B16,'[4]DS LẬP BỘ'!$C$14:$U$70,2,0)</f>
        <v>Nguyễn Thị Hiền</v>
      </c>
      <c r="D16" s="101" t="str">
        <f>VLOOKUP($B16,'[4]DS LẬP BỘ'!$C$14:$U$70,3,0)</f>
        <v>07 Lê Duẩn</v>
      </c>
      <c r="E16" s="101" t="str">
        <f>VLOOKUP($B16,'[4]DS LẬP BỘ'!$C$14:$U$70,4,0)</f>
        <v>Mua bán hàng điện thoại, điện máy, điện tử, ...</v>
      </c>
      <c r="F16" s="102">
        <f>VLOOKUP($B16,'[4]DS LẬP BỘ'!$C$14:$U$70,15,0)</f>
        <v>36000000</v>
      </c>
      <c r="G16" s="103" t="s">
        <v>391</v>
      </c>
      <c r="H16" s="102">
        <f>VLOOKUP($B16,'[4]DS LẬP BỘ'!$C$14:$U$70,16,0)</f>
        <v>1145000</v>
      </c>
      <c r="I16" s="102">
        <f>VLOOKUP($B16,'[4]DS LẬP BỘ'!$C$14:$U$70,17,0)</f>
        <v>800000</v>
      </c>
      <c r="J16" s="102">
        <f>VLOOKUP($B16,'[4]DS LẬP BỘ'!$C$14:$U$70,18,0)</f>
        <v>345000</v>
      </c>
      <c r="K16" s="101">
        <f>VLOOKUP($B16,'[4]DS LẬP BỘ'!$C$14:$U$70,19,0)</f>
        <v>0</v>
      </c>
      <c r="L16" s="104" t="s">
        <v>392</v>
      </c>
      <c r="M16" s="105"/>
    </row>
    <row r="17" spans="1:13" s="106" customFormat="1" ht="16.5" customHeight="1" x14ac:dyDescent="0.25">
      <c r="A17" s="100">
        <f t="shared" si="0"/>
        <v>5</v>
      </c>
      <c r="B17" s="62" t="s">
        <v>211</v>
      </c>
      <c r="C17" s="101" t="str">
        <f>VLOOKUP($B17,'[4]DS LẬP BỘ'!$C$14:$U$70,2,0)</f>
        <v>Đỗ Thị Phương Thuỳ</v>
      </c>
      <c r="D17" s="101" t="str">
        <f>VLOOKUP($B17,'[4]DS LẬP BỘ'!$C$14:$U$70,3,0)</f>
        <v>lô C25, 26, 27a khu thời trang TTTM Quy Nhơn 07 Lê Duẩn</v>
      </c>
      <c r="E17" s="101" t="str">
        <f>VLOOKUP($B17,'[4]DS LẬP BỘ'!$C$14:$U$70,4,0)</f>
        <v>Tạp hoá mỹ phẩm</v>
      </c>
      <c r="F17" s="102">
        <f>VLOOKUP($B17,'[4]DS LẬP BỘ'!$C$14:$U$70,15,0)</f>
        <v>25800000</v>
      </c>
      <c r="G17" s="103" t="s">
        <v>391</v>
      </c>
      <c r="H17" s="102">
        <f>VLOOKUP($B17,'[4]DS LẬP BỘ'!$C$14:$U$70,16,0)</f>
        <v>387000</v>
      </c>
      <c r="I17" s="102">
        <f>VLOOKUP($B17,'[4]DS LẬP BỘ'!$C$14:$U$70,17,0)</f>
        <v>258000</v>
      </c>
      <c r="J17" s="102">
        <f>VLOOKUP($B17,'[4]DS LẬP BỘ'!$C$14:$U$70,18,0)</f>
        <v>129000</v>
      </c>
      <c r="K17" s="101">
        <f>VLOOKUP($B17,'[4]DS LẬP BỘ'!$C$14:$U$70,19,0)</f>
        <v>0</v>
      </c>
      <c r="L17" s="104" t="s">
        <v>392</v>
      </c>
      <c r="M17" s="105"/>
    </row>
    <row r="18" spans="1:13" s="106" customFormat="1" ht="16.5" customHeight="1" x14ac:dyDescent="0.25">
      <c r="A18" s="100">
        <f t="shared" si="0"/>
        <v>6</v>
      </c>
      <c r="B18" s="62" t="s">
        <v>217</v>
      </c>
      <c r="C18" s="101" t="str">
        <f>VLOOKUP($B18,'[4]DS LẬP BỘ'!$C$14:$U$70,2,0)</f>
        <v>Trần Thị Mỹ Khánh</v>
      </c>
      <c r="D18" s="101" t="str">
        <f>VLOOKUP($B18,'[4]DS LẬP BỘ'!$C$14:$U$70,3,0)</f>
        <v>Trung tâm Thương mại Quy nhơn</v>
      </c>
      <c r="E18" s="101" t="str">
        <f>VLOOKUP($B18,'[4]DS LẬP BỘ'!$C$14:$U$70,4,0)</f>
        <v>mua bán quần áo, hàng da, va ly, túi xách, dép, mũ...</v>
      </c>
      <c r="F18" s="102">
        <f>VLOOKUP($B18,'[4]DS LẬP BỘ'!$C$14:$U$70,15,0)</f>
        <v>164000000</v>
      </c>
      <c r="G18" s="103" t="s">
        <v>391</v>
      </c>
      <c r="H18" s="102">
        <f>VLOOKUP($B18,'[4]DS LẬP BỘ'!$C$14:$U$70,16,0)</f>
        <v>2460000</v>
      </c>
      <c r="I18" s="102">
        <f>VLOOKUP($B18,'[4]DS LẬP BỘ'!$C$14:$U$70,17,0)</f>
        <v>1640000</v>
      </c>
      <c r="J18" s="102">
        <f>VLOOKUP($B18,'[4]DS LẬP BỘ'!$C$14:$U$70,18,0)</f>
        <v>820000</v>
      </c>
      <c r="K18" s="101">
        <f>VLOOKUP($B18,'[4]DS LẬP BỘ'!$C$14:$U$70,19,0)</f>
        <v>0</v>
      </c>
      <c r="L18" s="104" t="s">
        <v>392</v>
      </c>
      <c r="M18" s="105"/>
    </row>
    <row r="19" spans="1:13" s="106" customFormat="1" ht="16.5" customHeight="1" x14ac:dyDescent="0.25">
      <c r="A19" s="100">
        <f t="shared" si="0"/>
        <v>7</v>
      </c>
      <c r="B19" s="62" t="s">
        <v>221</v>
      </c>
      <c r="C19" s="101" t="str">
        <f>VLOOKUP($B19,'[4]DS LẬP BỘ'!$C$14:$U$70,2,0)</f>
        <v>Lê Minh Mính</v>
      </c>
      <c r="D19" s="101" t="str">
        <f>VLOOKUP($B19,'[4]DS LẬP BỘ'!$C$14:$U$70,3,0)</f>
        <v>07 Lê Duẩn</v>
      </c>
      <c r="E19" s="101" t="str">
        <f>VLOOKUP($B19,'[4]DS LẬP BỘ'!$C$14:$U$70,4,0)</f>
        <v>mua bán đồng hồ và mắt kính thời trang</v>
      </c>
      <c r="F19" s="102">
        <f>VLOOKUP($B19,'[4]DS LẬP BỘ'!$C$14:$U$70,15,0)</f>
        <v>20000000</v>
      </c>
      <c r="G19" s="103" t="s">
        <v>391</v>
      </c>
      <c r="H19" s="102">
        <f>VLOOKUP($B19,'[4]DS LẬP BỘ'!$C$14:$U$70,16,0)</f>
        <v>300000</v>
      </c>
      <c r="I19" s="102">
        <f>VLOOKUP($B19,'[4]DS LẬP BỘ'!$C$14:$U$70,17,0)</f>
        <v>200000</v>
      </c>
      <c r="J19" s="102">
        <f>VLOOKUP($B19,'[4]DS LẬP BỘ'!$C$14:$U$70,18,0)</f>
        <v>100000</v>
      </c>
      <c r="K19" s="101">
        <f>VLOOKUP($B19,'[4]DS LẬP BỘ'!$C$14:$U$70,19,0)</f>
        <v>0</v>
      </c>
      <c r="L19" s="104" t="s">
        <v>392</v>
      </c>
      <c r="M19" s="105"/>
    </row>
    <row r="20" spans="1:13" s="106" customFormat="1" ht="16.5" customHeight="1" x14ac:dyDescent="0.25">
      <c r="A20" s="100">
        <f t="shared" si="0"/>
        <v>8</v>
      </c>
      <c r="B20" s="62" t="s">
        <v>225</v>
      </c>
      <c r="C20" s="101" t="str">
        <f>VLOOKUP($B20,'[4]DS LẬP BỘ'!$C$14:$U$70,2,0)</f>
        <v>Lê Thị Thanh Hoa</v>
      </c>
      <c r="D20" s="101" t="str">
        <f>VLOOKUP($B20,'[4]DS LẬP BỘ'!$C$14:$U$70,3,0)</f>
        <v>Lô C11+C12 Trung Tâm Thương Mại Quy Nhơn</v>
      </c>
      <c r="E20" s="101" t="str">
        <f>VLOOKUP($B20,'[4]DS LẬP BỘ'!$C$14:$U$70,4,0)</f>
        <v>mua bán quần áo</v>
      </c>
      <c r="F20" s="102">
        <f>VLOOKUP($B20,'[4]DS LẬP BỘ'!$C$14:$U$70,15,0)</f>
        <v>26000000</v>
      </c>
      <c r="G20" s="103" t="s">
        <v>391</v>
      </c>
      <c r="H20" s="102">
        <f>VLOOKUP($B20,'[4]DS LẬP BỘ'!$C$14:$U$70,16,0)</f>
        <v>390000</v>
      </c>
      <c r="I20" s="102">
        <f>VLOOKUP($B20,'[4]DS LẬP BỘ'!$C$14:$U$70,17,0)</f>
        <v>260000</v>
      </c>
      <c r="J20" s="102">
        <f>VLOOKUP($B20,'[4]DS LẬP BỘ'!$C$14:$U$70,18,0)</f>
        <v>130000</v>
      </c>
      <c r="K20" s="101">
        <f>VLOOKUP($B20,'[4]DS LẬP BỘ'!$C$14:$U$70,19,0)</f>
        <v>0</v>
      </c>
      <c r="L20" s="104" t="s">
        <v>392</v>
      </c>
      <c r="M20" s="105"/>
    </row>
    <row r="21" spans="1:13" s="106" customFormat="1" ht="16.5" customHeight="1" x14ac:dyDescent="0.25">
      <c r="A21" s="100">
        <f t="shared" si="0"/>
        <v>9</v>
      </c>
      <c r="B21" s="62" t="s">
        <v>228</v>
      </c>
      <c r="C21" s="101" t="str">
        <f>VLOOKUP($B21,'[4]DS LẬP BỘ'!$C$14:$U$70,2,0)</f>
        <v>Nguyễn Thị Thanh Tâm</v>
      </c>
      <c r="D21" s="101" t="str">
        <f>VLOOKUP($B21,'[4]DS LẬP BỘ'!$C$14:$U$70,3,0)</f>
        <v>lô 19, 20 TTTM Quy NHơn, 07 Lê Duẩn</v>
      </c>
      <c r="E21" s="101" t="str">
        <f>VLOOKUP($B21,'[4]DS LẬP BỘ'!$C$14:$U$70,4,0)</f>
        <v>mua bán quần áo</v>
      </c>
      <c r="F21" s="102">
        <f>VLOOKUP($B21,'[4]DS LẬP BỘ'!$C$14:$U$70,15,0)</f>
        <v>14000000</v>
      </c>
      <c r="G21" s="103" t="s">
        <v>391</v>
      </c>
      <c r="H21" s="102">
        <f>VLOOKUP($B21,'[4]DS LẬP BỘ'!$C$14:$U$70,16,0)</f>
        <v>210000</v>
      </c>
      <c r="I21" s="102">
        <f>VLOOKUP($B21,'[4]DS LẬP BỘ'!$C$14:$U$70,17,0)</f>
        <v>140000</v>
      </c>
      <c r="J21" s="102">
        <f>VLOOKUP($B21,'[4]DS LẬP BỘ'!$C$14:$U$70,18,0)</f>
        <v>70000</v>
      </c>
      <c r="K21" s="101">
        <f>VLOOKUP($B21,'[4]DS LẬP BỘ'!$C$14:$U$70,19,0)</f>
        <v>0</v>
      </c>
      <c r="L21" s="104" t="s">
        <v>392</v>
      </c>
      <c r="M21" s="105"/>
    </row>
    <row r="22" spans="1:13" s="106" customFormat="1" ht="16.5" customHeight="1" x14ac:dyDescent="0.25">
      <c r="A22" s="100">
        <f t="shared" si="0"/>
        <v>10</v>
      </c>
      <c r="B22" s="62" t="s">
        <v>232</v>
      </c>
      <c r="C22" s="101" t="str">
        <f>VLOOKUP($B22,'[4]DS LẬP BỘ'!$C$14:$U$70,2,0)</f>
        <v>Đỗ Thị Ngọc Phương</v>
      </c>
      <c r="D22" s="101" t="str">
        <f>VLOOKUP($B22,'[4]DS LẬP BỘ'!$C$14:$U$70,3,0)</f>
        <v>Lô SR24, 07 Lê Duẩn</v>
      </c>
      <c r="E22" s="101" t="str">
        <f>VLOOKUP($B22,'[4]DS LẬP BỘ'!$C$14:$U$70,4,0)</f>
        <v>dịch vụ karaoke</v>
      </c>
      <c r="F22" s="102">
        <f>VLOOKUP($B22,'[4]DS LẬP BỘ'!$C$14:$U$70,15,0)</f>
        <v>15000000</v>
      </c>
      <c r="G22" s="103" t="s">
        <v>391</v>
      </c>
      <c r="H22" s="102">
        <f>VLOOKUP($B22,'[4]DS LẬP BỘ'!$C$14:$U$70,16,0)</f>
        <v>4338500</v>
      </c>
      <c r="I22" s="102">
        <f>VLOOKUP($B22,'[4]DS LẬP BỘ'!$C$14:$U$70,17,0)</f>
        <v>750000</v>
      </c>
      <c r="J22" s="102">
        <f>VLOOKUP($B22,'[4]DS LẬP BỘ'!$C$14:$U$70,18,0)</f>
        <v>300000</v>
      </c>
      <c r="K22" s="101">
        <f>VLOOKUP($B22,'[4]DS LẬP BỘ'!$C$14:$U$70,19,0)</f>
        <v>3288500</v>
      </c>
      <c r="L22" s="104" t="s">
        <v>392</v>
      </c>
      <c r="M22" s="105"/>
    </row>
    <row r="23" spans="1:13" s="106" customFormat="1" ht="16.5" customHeight="1" x14ac:dyDescent="0.25">
      <c r="A23" s="100">
        <f t="shared" si="0"/>
        <v>11</v>
      </c>
      <c r="B23" s="62" t="s">
        <v>239</v>
      </c>
      <c r="C23" s="101" t="str">
        <f>VLOOKUP($B23,'[4]DS LẬP BỘ'!$C$14:$U$70,2,0)</f>
        <v>Phan Bá Đạt</v>
      </c>
      <c r="D23" s="101" t="str">
        <f>VLOOKUP($B23,'[4]DS LẬP BỘ'!$C$14:$U$70,3,0)</f>
        <v>07 Lê Duẩn</v>
      </c>
      <c r="E23" s="101" t="str">
        <f>VLOOKUP($B23,'[4]DS LẬP BỘ'!$C$14:$U$70,4,0)</f>
        <v>Dịch vụ karaoke</v>
      </c>
      <c r="F23" s="102">
        <f>VLOOKUP($B23,'[4]DS LẬP BỘ'!$C$14:$U$70,15,0)</f>
        <v>18000000</v>
      </c>
      <c r="G23" s="103" t="s">
        <v>391</v>
      </c>
      <c r="H23" s="102">
        <f>VLOOKUP($B23,'[4]DS LẬP BỘ'!$C$14:$U$70,16,0)</f>
        <v>5206200</v>
      </c>
      <c r="I23" s="102">
        <f>VLOOKUP($B23,'[4]DS LẬP BỘ'!$C$14:$U$70,17,0)</f>
        <v>900000</v>
      </c>
      <c r="J23" s="102">
        <f>VLOOKUP($B23,'[4]DS LẬP BỘ'!$C$14:$U$70,18,0)</f>
        <v>360000</v>
      </c>
      <c r="K23" s="101">
        <f>VLOOKUP($B23,'[4]DS LẬP BỘ'!$C$14:$U$70,19,0)</f>
        <v>3946200</v>
      </c>
      <c r="L23" s="104" t="s">
        <v>392</v>
      </c>
      <c r="M23" s="105"/>
    </row>
    <row r="24" spans="1:13" s="106" customFormat="1" ht="16.5" customHeight="1" x14ac:dyDescent="0.25">
      <c r="A24" s="100">
        <f t="shared" si="0"/>
        <v>12</v>
      </c>
      <c r="B24" s="62" t="s">
        <v>242</v>
      </c>
      <c r="C24" s="101" t="str">
        <f>VLOOKUP($B24,'[4]DS LẬP BỘ'!$C$14:$U$70,2,0)</f>
        <v>Đinh Thị An</v>
      </c>
      <c r="D24" s="101" t="str">
        <f>VLOOKUP($B24,'[4]DS LẬP BỘ'!$C$14:$U$70,3,0)</f>
        <v>Trung tâm thương mại Quy Nhơn</v>
      </c>
      <c r="E24" s="101" t="str">
        <f>VLOOKUP($B24,'[4]DS LẬP BỘ'!$C$14:$U$70,4,0)</f>
        <v>Bán đồ trang sức bằng bạc ximạ</v>
      </c>
      <c r="F24" s="102">
        <f>VLOOKUP($B24,'[4]DS LẬP BỘ'!$C$14:$U$70,15,0)</f>
        <v>46200000</v>
      </c>
      <c r="G24" s="103" t="s">
        <v>391</v>
      </c>
      <c r="H24" s="102">
        <f>VLOOKUP($B24,'[4]DS LẬP BỘ'!$C$14:$U$70,16,0)</f>
        <v>693000</v>
      </c>
      <c r="I24" s="102">
        <f>VLOOKUP($B24,'[4]DS LẬP BỘ'!$C$14:$U$70,17,0)</f>
        <v>462000</v>
      </c>
      <c r="J24" s="102">
        <f>VLOOKUP($B24,'[4]DS LẬP BỘ'!$C$14:$U$70,18,0)</f>
        <v>231000</v>
      </c>
      <c r="K24" s="101">
        <f>VLOOKUP($B24,'[4]DS LẬP BỘ'!$C$14:$U$70,19,0)</f>
        <v>0</v>
      </c>
      <c r="L24" s="104" t="s">
        <v>392</v>
      </c>
      <c r="M24" s="105"/>
    </row>
    <row r="25" spans="1:13" s="106" customFormat="1" ht="16.5" customHeight="1" x14ac:dyDescent="0.25">
      <c r="A25" s="100">
        <f t="shared" si="0"/>
        <v>13</v>
      </c>
      <c r="B25" s="62" t="s">
        <v>245</v>
      </c>
      <c r="C25" s="101" t="str">
        <f>VLOOKUP($B25,'[4]DS LẬP BỘ'!$C$14:$U$70,2,0)</f>
        <v>Nguyễn Quốc Huy</v>
      </c>
      <c r="D25" s="101" t="str">
        <f>VLOOKUP($B25,'[4]DS LẬP BỘ'!$C$14:$U$70,3,0)</f>
        <v>07 Lê Duẩn</v>
      </c>
      <c r="E25" s="101" t="str">
        <f>VLOOKUP($B25,'[4]DS LẬP BỘ'!$C$14:$U$70,4,0)</f>
        <v>mua bán đồng hồ</v>
      </c>
      <c r="F25" s="102">
        <f>VLOOKUP($B25,'[4]DS LẬP BỘ'!$C$14:$U$70,15,0)</f>
        <v>26000000</v>
      </c>
      <c r="G25" s="103" t="s">
        <v>391</v>
      </c>
      <c r="H25" s="102">
        <f>VLOOKUP($B25,'[4]DS LẬP BỘ'!$C$14:$U$70,16,0)</f>
        <v>390000</v>
      </c>
      <c r="I25" s="102">
        <f>VLOOKUP($B25,'[4]DS LẬP BỘ'!$C$14:$U$70,17,0)</f>
        <v>260000</v>
      </c>
      <c r="J25" s="102">
        <f>VLOOKUP($B25,'[4]DS LẬP BỘ'!$C$14:$U$70,18,0)</f>
        <v>130000</v>
      </c>
      <c r="K25" s="101">
        <f>VLOOKUP($B25,'[4]DS LẬP BỘ'!$C$14:$U$70,19,0)</f>
        <v>0</v>
      </c>
      <c r="L25" s="104" t="s">
        <v>392</v>
      </c>
      <c r="M25" s="105"/>
    </row>
    <row r="26" spans="1:13" s="106" customFormat="1" ht="16.5" customHeight="1" x14ac:dyDescent="0.25">
      <c r="A26" s="100">
        <f t="shared" si="0"/>
        <v>14</v>
      </c>
      <c r="B26" s="62" t="s">
        <v>248</v>
      </c>
      <c r="C26" s="101" t="str">
        <f>VLOOKUP($B26,'[4]DS LẬP BỘ'!$C$14:$U$70,2,0)</f>
        <v>Trần Đạo Minh</v>
      </c>
      <c r="D26" s="101" t="str">
        <f>VLOOKUP($B26,'[4]DS LẬP BỘ'!$C$14:$U$70,3,0)</f>
        <v>Trung Tâm Thương Mại Quy Nhơn</v>
      </c>
      <c r="E26" s="101" t="str">
        <f>VLOOKUP($B26,'[4]DS LẬP BỘ'!$C$14:$U$70,4,0)</f>
        <v>Bán vải sợi</v>
      </c>
      <c r="F26" s="102">
        <f>VLOOKUP($B26,'[4]DS LẬP BỘ'!$C$14:$U$70,15,0)</f>
        <v>56000000</v>
      </c>
      <c r="G26" s="103" t="s">
        <v>391</v>
      </c>
      <c r="H26" s="102">
        <f>VLOOKUP($B26,'[4]DS LẬP BỘ'!$C$14:$U$70,16,0)</f>
        <v>840000</v>
      </c>
      <c r="I26" s="102">
        <f>VLOOKUP($B26,'[4]DS LẬP BỘ'!$C$14:$U$70,17,0)</f>
        <v>560000</v>
      </c>
      <c r="J26" s="102">
        <f>VLOOKUP($B26,'[4]DS LẬP BỘ'!$C$14:$U$70,18,0)</f>
        <v>280000</v>
      </c>
      <c r="K26" s="101">
        <f>VLOOKUP($B26,'[4]DS LẬP BỘ'!$C$14:$U$70,19,0)</f>
        <v>0</v>
      </c>
      <c r="L26" s="104" t="s">
        <v>392</v>
      </c>
      <c r="M26" s="105"/>
    </row>
    <row r="27" spans="1:13" s="106" customFormat="1" ht="16.5" customHeight="1" x14ac:dyDescent="0.25">
      <c r="A27" s="100">
        <f t="shared" si="0"/>
        <v>15</v>
      </c>
      <c r="B27" s="62" t="s">
        <v>252</v>
      </c>
      <c r="C27" s="101" t="str">
        <f>VLOOKUP($B27,'[4]DS LẬP BỘ'!$C$14:$U$70,2,0)</f>
        <v>Ngô Hồng Lạc</v>
      </c>
      <c r="D27" s="101" t="str">
        <f>VLOOKUP($B27,'[4]DS LẬP BỘ'!$C$14:$U$70,3,0)</f>
        <v>Lô C1 Trung tâm thương mại Quy Nhơn</v>
      </c>
      <c r="E27" s="101" t="str">
        <f>VLOOKUP($B27,'[4]DS LẬP BỘ'!$C$14:$U$70,4,0)</f>
        <v>Mua bán vải sợi</v>
      </c>
      <c r="F27" s="102">
        <f>VLOOKUP($B27,'[4]DS LẬP BỘ'!$C$14:$U$70,15,0)</f>
        <v>76000000</v>
      </c>
      <c r="G27" s="103" t="s">
        <v>391</v>
      </c>
      <c r="H27" s="102">
        <f>VLOOKUP($B27,'[4]DS LẬP BỘ'!$C$14:$U$70,16,0)</f>
        <v>1140000</v>
      </c>
      <c r="I27" s="102">
        <f>VLOOKUP($B27,'[4]DS LẬP BỘ'!$C$14:$U$70,17,0)</f>
        <v>760000</v>
      </c>
      <c r="J27" s="102">
        <f>VLOOKUP($B27,'[4]DS LẬP BỘ'!$C$14:$U$70,18,0)</f>
        <v>380000</v>
      </c>
      <c r="K27" s="101">
        <f>VLOOKUP($B27,'[4]DS LẬP BỘ'!$C$14:$U$70,19,0)</f>
        <v>0</v>
      </c>
      <c r="L27" s="104" t="s">
        <v>392</v>
      </c>
      <c r="M27" s="105"/>
    </row>
    <row r="28" spans="1:13" s="106" customFormat="1" ht="16.5" customHeight="1" x14ac:dyDescent="0.25">
      <c r="A28" s="100">
        <f t="shared" si="0"/>
        <v>16</v>
      </c>
      <c r="B28" s="62" t="s">
        <v>256</v>
      </c>
      <c r="C28" s="101" t="str">
        <f>VLOOKUP($B28,'[4]DS LẬP BỘ'!$C$14:$U$70,2,0)</f>
        <v>Cao Thị Thu Thủy</v>
      </c>
      <c r="D28" s="101" t="str">
        <f>VLOOKUP($B28,'[4]DS LẬP BỘ'!$C$14:$U$70,3,0)</f>
        <v>Lô SR 22-23, số 07 Lê Duẩn</v>
      </c>
      <c r="E28" s="101" t="str">
        <f>VLOOKUP($B28,'[4]DS LẬP BỘ'!$C$14:$U$70,4,0)</f>
        <v>Dịch vụ karaoke.</v>
      </c>
      <c r="F28" s="102">
        <f>VLOOKUP($B28,'[4]DS LẬP BỘ'!$C$14:$U$70,15,0)</f>
        <v>48000000</v>
      </c>
      <c r="G28" s="103" t="s">
        <v>391</v>
      </c>
      <c r="H28" s="102">
        <f>VLOOKUP($B28,'[4]DS LẬP BỘ'!$C$14:$U$70,16,0)</f>
        <v>13883100</v>
      </c>
      <c r="I28" s="102">
        <f>VLOOKUP($B28,'[4]DS LẬP BỘ'!$C$14:$U$70,17,0)</f>
        <v>2400000</v>
      </c>
      <c r="J28" s="102">
        <f>VLOOKUP($B28,'[4]DS LẬP BỘ'!$C$14:$U$70,18,0)</f>
        <v>960000</v>
      </c>
      <c r="K28" s="101">
        <f>VLOOKUP($B28,'[4]DS LẬP BỘ'!$C$14:$U$70,19,0)</f>
        <v>10523100</v>
      </c>
      <c r="L28" s="104" t="s">
        <v>392</v>
      </c>
      <c r="M28" s="105"/>
    </row>
    <row r="29" spans="1:13" s="106" customFormat="1" ht="16.5" customHeight="1" x14ac:dyDescent="0.25">
      <c r="A29" s="100">
        <f t="shared" si="0"/>
        <v>17</v>
      </c>
      <c r="B29" s="62" t="s">
        <v>260</v>
      </c>
      <c r="C29" s="101" t="str">
        <f>VLOOKUP($B29,'[4]DS LẬP BỘ'!$C$14:$U$70,2,0)</f>
        <v>Đỗ Thị Kim Đính</v>
      </c>
      <c r="D29" s="101" t="str">
        <f>VLOOKUP($B29,'[4]DS LẬP BỘ'!$C$14:$U$70,3,0)</f>
        <v>Trung Tâm Thương Mại Quy Nhơn</v>
      </c>
      <c r="E29" s="101" t="str">
        <f>VLOOKUP($B29,'[4]DS LẬP BỘ'!$C$14:$U$70,4,0)</f>
        <v>Bán vải sợi</v>
      </c>
      <c r="F29" s="102">
        <f>VLOOKUP($B29,'[4]DS LẬP BỘ'!$C$14:$U$70,15,0)</f>
        <v>72600000</v>
      </c>
      <c r="G29" s="103" t="s">
        <v>391</v>
      </c>
      <c r="H29" s="102">
        <f>VLOOKUP($B29,'[4]DS LẬP BỘ'!$C$14:$U$70,16,0)</f>
        <v>1089000</v>
      </c>
      <c r="I29" s="102">
        <f>VLOOKUP($B29,'[4]DS LẬP BỘ'!$C$14:$U$70,17,0)</f>
        <v>726000</v>
      </c>
      <c r="J29" s="102">
        <f>VLOOKUP($B29,'[4]DS LẬP BỘ'!$C$14:$U$70,18,0)</f>
        <v>363000</v>
      </c>
      <c r="K29" s="101">
        <f>VLOOKUP($B29,'[4]DS LẬP BỘ'!$C$14:$U$70,19,0)</f>
        <v>0</v>
      </c>
      <c r="L29" s="104" t="s">
        <v>392</v>
      </c>
      <c r="M29" s="105"/>
    </row>
    <row r="30" spans="1:13" s="106" customFormat="1" ht="16.5" customHeight="1" x14ac:dyDescent="0.25">
      <c r="A30" s="100">
        <f t="shared" si="0"/>
        <v>18</v>
      </c>
      <c r="B30" s="62" t="s">
        <v>263</v>
      </c>
      <c r="C30" s="101" t="str">
        <f>VLOOKUP($B30,'[4]DS LẬP BỘ'!$C$14:$U$70,2,0)</f>
        <v>Lý Phước Thọ</v>
      </c>
      <c r="D30" s="101" t="str">
        <f>VLOOKUP($B30,'[4]DS LẬP BỘ'!$C$14:$U$70,3,0)</f>
        <v>Trung Tâm Thương Mại Quy Nhơn</v>
      </c>
      <c r="E30" s="101" t="str">
        <f>VLOOKUP($B30,'[4]DS LẬP BỘ'!$C$14:$U$70,4,0)</f>
        <v>Bán vải</v>
      </c>
      <c r="F30" s="102">
        <f>VLOOKUP($B30,'[4]DS LẬP BỘ'!$C$14:$U$70,15,0)</f>
        <v>80000000</v>
      </c>
      <c r="G30" s="103" t="s">
        <v>391</v>
      </c>
      <c r="H30" s="102">
        <f>VLOOKUP($B30,'[4]DS LẬP BỘ'!$C$14:$U$70,16,0)</f>
        <v>1200000</v>
      </c>
      <c r="I30" s="102">
        <f>VLOOKUP($B30,'[4]DS LẬP BỘ'!$C$14:$U$70,17,0)</f>
        <v>800000</v>
      </c>
      <c r="J30" s="102">
        <f>VLOOKUP($B30,'[4]DS LẬP BỘ'!$C$14:$U$70,18,0)</f>
        <v>400000</v>
      </c>
      <c r="K30" s="101">
        <f>VLOOKUP($B30,'[4]DS LẬP BỘ'!$C$14:$U$70,19,0)</f>
        <v>0</v>
      </c>
      <c r="L30" s="104" t="s">
        <v>392</v>
      </c>
      <c r="M30" s="105"/>
    </row>
    <row r="31" spans="1:13" s="106" customFormat="1" ht="16.5" customHeight="1" x14ac:dyDescent="0.25">
      <c r="A31" s="100">
        <f t="shared" si="0"/>
        <v>19</v>
      </c>
      <c r="B31" s="62" t="s">
        <v>266</v>
      </c>
      <c r="C31" s="101" t="str">
        <f>VLOOKUP($B31,'[4]DS LẬP BỘ'!$C$14:$U$70,2,0)</f>
        <v>Nguyễn Thị Cúc</v>
      </c>
      <c r="D31" s="101" t="str">
        <f>VLOOKUP($B31,'[4]DS LẬP BỘ'!$C$14:$U$70,3,0)</f>
        <v>Lô SM D1-2 Trung tâm thương mại Quy Nhơn</v>
      </c>
      <c r="E31" s="101" t="str">
        <f>VLOOKUP($B31,'[4]DS LẬP BỘ'!$C$14:$U$70,4,0)</f>
        <v>Mua bán hàng tạp hoá, mỹ phẩm</v>
      </c>
      <c r="F31" s="102">
        <f>VLOOKUP($B31,'[4]DS LẬP BỘ'!$C$14:$U$70,15,0)</f>
        <v>24000000</v>
      </c>
      <c r="G31" s="103" t="s">
        <v>391</v>
      </c>
      <c r="H31" s="102">
        <f>VLOOKUP($B31,'[4]DS LẬP BỘ'!$C$14:$U$70,16,0)</f>
        <v>360000</v>
      </c>
      <c r="I31" s="102">
        <f>VLOOKUP($B31,'[4]DS LẬP BỘ'!$C$14:$U$70,17,0)</f>
        <v>240000</v>
      </c>
      <c r="J31" s="102">
        <f>VLOOKUP($B31,'[4]DS LẬP BỘ'!$C$14:$U$70,18,0)</f>
        <v>120000</v>
      </c>
      <c r="K31" s="101">
        <f>VLOOKUP($B31,'[4]DS LẬP BỘ'!$C$14:$U$70,19,0)</f>
        <v>0</v>
      </c>
      <c r="L31" s="104" t="s">
        <v>392</v>
      </c>
      <c r="M31" s="105"/>
    </row>
    <row r="32" spans="1:13" s="106" customFormat="1" ht="16.5" customHeight="1" x14ac:dyDescent="0.25">
      <c r="A32" s="100">
        <f t="shared" si="0"/>
        <v>20</v>
      </c>
      <c r="B32" s="62" t="s">
        <v>270</v>
      </c>
      <c r="C32" s="101" t="str">
        <f>VLOOKUP($B32,'[4]DS LẬP BỘ'!$C$14:$U$70,2,0)</f>
        <v>Trịnh Thị Kiều Loan</v>
      </c>
      <c r="D32" s="101" t="str">
        <f>VLOOKUP($B32,'[4]DS LẬP BỘ'!$C$14:$U$70,3,0)</f>
        <v>Lô A (1+2) Trung Tâm Thương Mại Quy Nhơn</v>
      </c>
      <c r="E32" s="101" t="str">
        <f>VLOOKUP($B32,'[4]DS LẬP BỘ'!$C$14:$U$70,4,0)</f>
        <v>Mua bán hàng lưu niệm, đá phong thủy, đồ gỗ, quần áo</v>
      </c>
      <c r="F32" s="102">
        <f>VLOOKUP($B32,'[4]DS LẬP BỘ'!$C$14:$U$70,15,0)</f>
        <v>97000000</v>
      </c>
      <c r="G32" s="103" t="s">
        <v>391</v>
      </c>
      <c r="H32" s="102">
        <f>VLOOKUP($B32,'[4]DS LẬP BỘ'!$C$14:$U$70,16,0)</f>
        <v>1455000</v>
      </c>
      <c r="I32" s="102">
        <f>VLOOKUP($B32,'[4]DS LẬP BỘ'!$C$14:$U$70,17,0)</f>
        <v>970000</v>
      </c>
      <c r="J32" s="102">
        <f>VLOOKUP($B32,'[4]DS LẬP BỘ'!$C$14:$U$70,18,0)</f>
        <v>485000</v>
      </c>
      <c r="K32" s="101">
        <f>VLOOKUP($B32,'[4]DS LẬP BỘ'!$C$14:$U$70,19,0)</f>
        <v>0</v>
      </c>
      <c r="L32" s="104" t="s">
        <v>392</v>
      </c>
      <c r="M32" s="105"/>
    </row>
    <row r="33" spans="1:13" s="106" customFormat="1" ht="16.5" customHeight="1" x14ac:dyDescent="0.25">
      <c r="A33" s="100">
        <f t="shared" si="0"/>
        <v>21</v>
      </c>
      <c r="B33" s="62" t="s">
        <v>274</v>
      </c>
      <c r="C33" s="101" t="str">
        <f>VLOOKUP($B33,'[4]DS LẬP BỘ'!$C$14:$U$70,2,0)</f>
        <v>Dương Văn Thể</v>
      </c>
      <c r="D33" s="101" t="str">
        <f>VLOOKUP($B33,'[4]DS LẬP BỘ'!$C$14:$U$70,3,0)</f>
        <v>QT06 TTTM Quy Nhơn, 07 đường Lê Duẩn</v>
      </c>
      <c r="E33" s="101" t="str">
        <f>VLOOKUP($B33,'[4]DS LẬP BỘ'!$C$14:$U$70,4,0)</f>
        <v>vui chơi giải trí giải trí phục vụ trẻ em</v>
      </c>
      <c r="F33" s="102">
        <f>VLOOKUP($B33,'[4]DS LẬP BỘ'!$C$14:$U$70,15,0)</f>
        <v>12000000</v>
      </c>
      <c r="G33" s="103" t="s">
        <v>391</v>
      </c>
      <c r="H33" s="102">
        <f>VLOOKUP($B33,'[4]DS LẬP BỘ'!$C$14:$U$70,16,0)</f>
        <v>840000</v>
      </c>
      <c r="I33" s="102">
        <f>VLOOKUP($B33,'[4]DS LẬP BỘ'!$C$14:$U$70,17,0)</f>
        <v>600000</v>
      </c>
      <c r="J33" s="102">
        <f>VLOOKUP($B33,'[4]DS LẬP BỘ'!$C$14:$U$70,18,0)</f>
        <v>240000</v>
      </c>
      <c r="K33" s="101">
        <f>VLOOKUP($B33,'[4]DS LẬP BỘ'!$C$14:$U$70,19,0)</f>
        <v>0</v>
      </c>
      <c r="L33" s="104" t="s">
        <v>392</v>
      </c>
      <c r="M33" s="105"/>
    </row>
    <row r="34" spans="1:13" s="106" customFormat="1" ht="16.5" customHeight="1" x14ac:dyDescent="0.25">
      <c r="A34" s="100">
        <f t="shared" si="0"/>
        <v>22</v>
      </c>
      <c r="B34" s="62" t="s">
        <v>278</v>
      </c>
      <c r="C34" s="101" t="str">
        <f>VLOOKUP($B34,'[4]DS LẬP BỘ'!$C$14:$U$70,2,0)</f>
        <v>Bùi Thị Kim Thảo</v>
      </c>
      <c r="D34" s="101" t="str">
        <f>VLOOKUP($B34,'[4]DS LẬP BỘ'!$C$14:$U$70,3,0)</f>
        <v>Lô B39/A Trung tâm thương mại Quy Nhơn</v>
      </c>
      <c r="E34" s="101" t="str">
        <f>VLOOKUP($B34,'[4]DS LẬP BỘ'!$C$14:$U$70,4,0)</f>
        <v>Mua bán nữ trang bạc cao cấp</v>
      </c>
      <c r="F34" s="102">
        <f>VLOOKUP($B34,'[4]DS LẬP BỘ'!$C$14:$U$70,15,0)</f>
        <v>63000000</v>
      </c>
      <c r="G34" s="103" t="s">
        <v>391</v>
      </c>
      <c r="H34" s="102">
        <f>VLOOKUP($B34,'[4]DS LẬP BỘ'!$C$14:$U$70,16,0)</f>
        <v>945000</v>
      </c>
      <c r="I34" s="102">
        <f>VLOOKUP($B34,'[4]DS LẬP BỘ'!$C$14:$U$70,17,0)</f>
        <v>630000</v>
      </c>
      <c r="J34" s="102">
        <f>VLOOKUP($B34,'[4]DS LẬP BỘ'!$C$14:$U$70,18,0)</f>
        <v>315000</v>
      </c>
      <c r="K34" s="101">
        <f>VLOOKUP($B34,'[4]DS LẬP BỘ'!$C$14:$U$70,19,0)</f>
        <v>0</v>
      </c>
      <c r="L34" s="104" t="s">
        <v>392</v>
      </c>
      <c r="M34" s="105"/>
    </row>
    <row r="35" spans="1:13" s="106" customFormat="1" ht="16.5" customHeight="1" x14ac:dyDescent="0.25">
      <c r="A35" s="100">
        <f t="shared" si="0"/>
        <v>23</v>
      </c>
      <c r="B35" s="62" t="s">
        <v>282</v>
      </c>
      <c r="C35" s="101" t="str">
        <f>VLOOKUP($B35,'[4]DS LẬP BỘ'!$C$14:$U$70,2,0)</f>
        <v>Phan Thị Vĩnh Hạnh</v>
      </c>
      <c r="D35" s="101" t="str">
        <f>VLOOKUP($B35,'[4]DS LẬP BỘ'!$C$14:$U$70,3,0)</f>
        <v>lô 23-24 TTTM Quy Nhơn</v>
      </c>
      <c r="E35" s="101" t="str">
        <f>VLOOKUP($B35,'[4]DS LẬP BỘ'!$C$14:$U$70,4,0)</f>
        <v>May mặc</v>
      </c>
      <c r="F35" s="102">
        <f>VLOOKUP($B35,'[4]DS LẬP BỘ'!$C$14:$U$70,15,0)</f>
        <v>11000000</v>
      </c>
      <c r="G35" s="103" t="s">
        <v>391</v>
      </c>
      <c r="H35" s="102">
        <f>VLOOKUP($B35,'[4]DS LẬP BỘ'!$C$14:$U$70,16,0)</f>
        <v>770000</v>
      </c>
      <c r="I35" s="102">
        <f>VLOOKUP($B35,'[4]DS LẬP BỘ'!$C$14:$U$70,17,0)</f>
        <v>550000</v>
      </c>
      <c r="J35" s="102">
        <f>VLOOKUP($B35,'[4]DS LẬP BỘ'!$C$14:$U$70,18,0)</f>
        <v>220000</v>
      </c>
      <c r="K35" s="101">
        <f>VLOOKUP($B35,'[4]DS LẬP BỘ'!$C$14:$U$70,19,0)</f>
        <v>0</v>
      </c>
      <c r="L35" s="104" t="s">
        <v>392</v>
      </c>
      <c r="M35" s="105"/>
    </row>
    <row r="36" spans="1:13" s="106" customFormat="1" ht="16.5" customHeight="1" x14ac:dyDescent="0.25">
      <c r="A36" s="100">
        <f t="shared" si="0"/>
        <v>24</v>
      </c>
      <c r="B36" s="62" t="s">
        <v>286</v>
      </c>
      <c r="C36" s="101" t="str">
        <f>VLOOKUP($B36,'[4]DS LẬP BỘ'!$C$14:$U$70,2,0)</f>
        <v>Hồ Thị Phương Thanh</v>
      </c>
      <c r="D36" s="101" t="str">
        <f>VLOOKUP($B36,'[4]DS LẬP BỘ'!$C$14:$U$70,3,0)</f>
        <v>Trung Tâm Thương Mại Quy Nhơn</v>
      </c>
      <c r="E36" s="101" t="str">
        <f>VLOOKUP($B36,'[4]DS LẬP BỘ'!$C$14:$U$70,4,0)</f>
        <v>Mua bán hàng hải sản khô</v>
      </c>
      <c r="F36" s="102">
        <f>VLOOKUP($B36,'[4]DS LẬP BỘ'!$C$14:$U$70,15,0)</f>
        <v>20000000</v>
      </c>
      <c r="G36" s="103" t="s">
        <v>391</v>
      </c>
      <c r="H36" s="102">
        <f>VLOOKUP($B36,'[4]DS LẬP BỘ'!$C$14:$U$70,16,0)</f>
        <v>300000</v>
      </c>
      <c r="I36" s="102">
        <f>VLOOKUP($B36,'[4]DS LẬP BỘ'!$C$14:$U$70,17,0)</f>
        <v>200000</v>
      </c>
      <c r="J36" s="102">
        <f>VLOOKUP($B36,'[4]DS LẬP BỘ'!$C$14:$U$70,18,0)</f>
        <v>100000</v>
      </c>
      <c r="K36" s="101">
        <f>VLOOKUP($B36,'[4]DS LẬP BỘ'!$C$14:$U$70,19,0)</f>
        <v>0</v>
      </c>
      <c r="L36" s="104" t="s">
        <v>392</v>
      </c>
      <c r="M36" s="105"/>
    </row>
    <row r="37" spans="1:13" s="106" customFormat="1" ht="16.5" customHeight="1" x14ac:dyDescent="0.25">
      <c r="A37" s="100">
        <f t="shared" si="0"/>
        <v>25</v>
      </c>
      <c r="B37" s="62" t="s">
        <v>288</v>
      </c>
      <c r="C37" s="101" t="str">
        <f>VLOOKUP($B37,'[4]DS LẬP BỘ'!$C$14:$U$70,2,0)</f>
        <v>Dương Thị Hoa</v>
      </c>
      <c r="D37" s="101" t="str">
        <f>VLOOKUP($B37,'[4]DS LẬP BỘ'!$C$14:$U$70,3,0)</f>
        <v>07 Lê Duẩn</v>
      </c>
      <c r="E37" s="101" t="str">
        <f>VLOOKUP($B37,'[4]DS LẬP BỘ'!$C$14:$U$70,4,0)</f>
        <v>Dịch vụ ăn uống (điểm tâm), cà phê, giải khát (THẢO NGUYÊN PC)</v>
      </c>
      <c r="F37" s="102">
        <f>VLOOKUP($B37,'[4]DS LẬP BỘ'!$C$14:$U$70,15,0)</f>
        <v>36000000</v>
      </c>
      <c r="G37" s="103" t="s">
        <v>391</v>
      </c>
      <c r="H37" s="102">
        <f>VLOOKUP($B37,'[4]DS LẬP BỘ'!$C$14:$U$70,16,0)</f>
        <v>1620000</v>
      </c>
      <c r="I37" s="102">
        <f>VLOOKUP($B37,'[4]DS LẬP BỘ'!$C$14:$U$70,17,0)</f>
        <v>1080000</v>
      </c>
      <c r="J37" s="102">
        <f>VLOOKUP($B37,'[4]DS LẬP BỘ'!$C$14:$U$70,18,0)</f>
        <v>540000</v>
      </c>
      <c r="K37" s="101">
        <f>VLOOKUP($B37,'[4]DS LẬP BỘ'!$C$14:$U$70,19,0)</f>
        <v>0</v>
      </c>
      <c r="L37" s="104" t="s">
        <v>392</v>
      </c>
      <c r="M37" s="105"/>
    </row>
    <row r="38" spans="1:13" s="106" customFormat="1" ht="16.5" customHeight="1" x14ac:dyDescent="0.25">
      <c r="A38" s="100">
        <f t="shared" si="0"/>
        <v>26</v>
      </c>
      <c r="B38" s="62" t="s">
        <v>291</v>
      </c>
      <c r="C38" s="101" t="str">
        <f>VLOOKUP($B38,'[4]DS LẬP BỘ'!$C$14:$U$70,2,0)</f>
        <v>Nguyễn Thị Bích Hà</v>
      </c>
      <c r="D38" s="101" t="str">
        <f>VLOOKUP($B38,'[4]DS LẬP BỘ'!$C$14:$U$70,3,0)</f>
        <v>Lô A6 TTTM Hoàn Cầu</v>
      </c>
      <c r="E38" s="101" t="str">
        <f>VLOOKUP($B38,'[4]DS LẬP BỘ'!$C$14:$U$70,4,0)</f>
        <v>Mua bán quần áo</v>
      </c>
      <c r="F38" s="102">
        <f>VLOOKUP($B38,'[4]DS LẬP BỘ'!$C$14:$U$70,15,0)</f>
        <v>22000000</v>
      </c>
      <c r="G38" s="103" t="s">
        <v>391</v>
      </c>
      <c r="H38" s="102">
        <f>VLOOKUP($B38,'[4]DS LẬP BỘ'!$C$14:$U$70,16,0)</f>
        <v>330000</v>
      </c>
      <c r="I38" s="102">
        <f>VLOOKUP($B38,'[4]DS LẬP BỘ'!$C$14:$U$70,17,0)</f>
        <v>220000</v>
      </c>
      <c r="J38" s="102">
        <f>VLOOKUP($B38,'[4]DS LẬP BỘ'!$C$14:$U$70,18,0)</f>
        <v>110000</v>
      </c>
      <c r="K38" s="101">
        <f>VLOOKUP($B38,'[4]DS LẬP BỘ'!$C$14:$U$70,19,0)</f>
        <v>0</v>
      </c>
      <c r="L38" s="104" t="s">
        <v>392</v>
      </c>
      <c r="M38" s="105"/>
    </row>
    <row r="39" spans="1:13" s="106" customFormat="1" ht="16.5" customHeight="1" x14ac:dyDescent="0.25">
      <c r="A39" s="100">
        <f t="shared" si="0"/>
        <v>27</v>
      </c>
      <c r="B39" s="62" t="s">
        <v>295</v>
      </c>
      <c r="C39" s="101" t="str">
        <f>VLOOKUP($B39,'[4]DS LẬP BỘ'!$C$14:$U$70,2,0)</f>
        <v>Phan Anh Vũ</v>
      </c>
      <c r="D39" s="101" t="str">
        <f>VLOOKUP($B39,'[4]DS LẬP BỘ'!$C$14:$U$70,3,0)</f>
        <v>Khu showroom tại TTTM Quy Nhơn, 07 Lê Duẩn</v>
      </c>
      <c r="E39" s="101" t="str">
        <f>VLOOKUP($B39,'[4]DS LẬP BỘ'!$C$14:$U$70,4,0)</f>
        <v>vui chơi giải trí, dịch vụ cà phê giải khát và ăn uống</v>
      </c>
      <c r="F39" s="102">
        <f>VLOOKUP($B39,'[4]DS LẬP BỘ'!$C$14:$U$70,15,0)</f>
        <v>32000000</v>
      </c>
      <c r="G39" s="103" t="s">
        <v>391</v>
      </c>
      <c r="H39" s="102">
        <f>VLOOKUP($B39,'[4]DS LẬP BỘ'!$C$14:$U$70,16,0)</f>
        <v>1715000</v>
      </c>
      <c r="I39" s="102">
        <f>VLOOKUP($B39,'[4]DS LẬP BỘ'!$C$14:$U$70,17,0)</f>
        <v>1180000</v>
      </c>
      <c r="J39" s="102">
        <f>VLOOKUP($B39,'[4]DS LẬP BỘ'!$C$14:$U$70,18,0)</f>
        <v>535000</v>
      </c>
      <c r="K39" s="101">
        <f>VLOOKUP($B39,'[4]DS LẬP BỘ'!$C$14:$U$70,19,0)</f>
        <v>0</v>
      </c>
      <c r="L39" s="104" t="s">
        <v>392</v>
      </c>
      <c r="M39" s="105"/>
    </row>
    <row r="40" spans="1:13" s="106" customFormat="1" ht="16.5" customHeight="1" x14ac:dyDescent="0.25">
      <c r="A40" s="100">
        <f t="shared" si="0"/>
        <v>28</v>
      </c>
      <c r="B40" s="62" t="s">
        <v>299</v>
      </c>
      <c r="C40" s="101" t="str">
        <f>VLOOKUP($B40,'[4]DS LẬP BỘ'!$C$14:$U$70,2,0)</f>
        <v>Đào Thị Lệ Tú</v>
      </c>
      <c r="D40" s="101" t="str">
        <f>VLOOKUP($B40,'[4]DS LẬP BỘ'!$C$14:$U$70,3,0)</f>
        <v>Trung Tâm Thương Mại Quy Nhơn</v>
      </c>
      <c r="E40" s="101" t="str">
        <f>VLOOKUP($B40,'[4]DS LẬP BỘ'!$C$14:$U$70,4,0)</f>
        <v>Mua bán nhân sâm linh chi, rượu sâm và các loại thực phẩm chức năng</v>
      </c>
      <c r="F40" s="102">
        <f>VLOOKUP($B40,'[4]DS LẬP BỘ'!$C$14:$U$70,15,0)</f>
        <v>20000000</v>
      </c>
      <c r="G40" s="103" t="s">
        <v>391</v>
      </c>
      <c r="H40" s="102">
        <f>VLOOKUP($B40,'[4]DS LẬP BỘ'!$C$14:$U$70,16,0)</f>
        <v>300000</v>
      </c>
      <c r="I40" s="102">
        <f>VLOOKUP($B40,'[4]DS LẬP BỘ'!$C$14:$U$70,17,0)</f>
        <v>200000</v>
      </c>
      <c r="J40" s="102">
        <f>VLOOKUP($B40,'[4]DS LẬP BỘ'!$C$14:$U$70,18,0)</f>
        <v>100000</v>
      </c>
      <c r="K40" s="101">
        <f>VLOOKUP($B40,'[4]DS LẬP BỘ'!$C$14:$U$70,19,0)</f>
        <v>0</v>
      </c>
      <c r="L40" s="104" t="s">
        <v>392</v>
      </c>
      <c r="M40" s="105"/>
    </row>
    <row r="41" spans="1:13" s="106" customFormat="1" ht="16.5" customHeight="1" x14ac:dyDescent="0.25">
      <c r="A41" s="100">
        <f t="shared" si="0"/>
        <v>29</v>
      </c>
      <c r="B41" s="62" t="s">
        <v>302</v>
      </c>
      <c r="C41" s="101" t="str">
        <f>VLOOKUP($B41,'[4]DS LẬP BỘ'!$C$14:$U$70,2,0)</f>
        <v>Hồ Xuân Huy</v>
      </c>
      <c r="D41" s="101" t="str">
        <f>VLOOKUP($B41,'[4]DS LẬP BỘ'!$C$14:$U$70,3,0)</f>
        <v>Lô 07 Lê Duẩn</v>
      </c>
      <c r="E41" s="101" t="str">
        <f>VLOOKUP($B41,'[4]DS LẬP BỘ'!$C$14:$U$70,4,0)</f>
        <v>Dịch vụ trò chơi điện tử</v>
      </c>
      <c r="F41" s="102">
        <f>VLOOKUP($B41,'[4]DS LẬP BỘ'!$C$14:$U$70,15,0)</f>
        <v>16000000</v>
      </c>
      <c r="G41" s="103" t="s">
        <v>391</v>
      </c>
      <c r="H41" s="102">
        <f>VLOOKUP($B41,'[4]DS LẬP BỘ'!$C$14:$U$70,16,0)</f>
        <v>1120000</v>
      </c>
      <c r="I41" s="102">
        <f>VLOOKUP($B41,'[4]DS LẬP BỘ'!$C$14:$U$70,17,0)</f>
        <v>800000</v>
      </c>
      <c r="J41" s="102">
        <f>VLOOKUP($B41,'[4]DS LẬP BỘ'!$C$14:$U$70,18,0)</f>
        <v>320000</v>
      </c>
      <c r="K41" s="101">
        <f>VLOOKUP($B41,'[4]DS LẬP BỘ'!$C$14:$U$70,19,0)</f>
        <v>0</v>
      </c>
      <c r="L41" s="104" t="s">
        <v>392</v>
      </c>
      <c r="M41" s="105"/>
    </row>
    <row r="42" spans="1:13" s="106" customFormat="1" ht="16.5" customHeight="1" x14ac:dyDescent="0.25">
      <c r="A42" s="100">
        <f t="shared" si="0"/>
        <v>30</v>
      </c>
      <c r="B42" s="62" t="s">
        <v>306</v>
      </c>
      <c r="C42" s="101" t="str">
        <f>VLOOKUP($B42,'[4]DS LẬP BỘ'!$C$14:$U$70,2,0)</f>
        <v>Tôn Giao Thuỷ</v>
      </c>
      <c r="D42" s="101" t="str">
        <f>VLOOKUP($B42,'[4]DS LẬP BỘ'!$C$14:$U$70,3,0)</f>
        <v>07 Lê Duẩn</v>
      </c>
      <c r="E42" s="101" t="str">
        <f>VLOOKUP($B42,'[4]DS LẬP BỘ'!$C$14:$U$70,4,0)</f>
        <v>Dịch vụ cafe và nước giải khát (23/8/2013)</v>
      </c>
      <c r="F42" s="102">
        <f>VLOOKUP($B42,'[4]DS LẬP BỘ'!$C$14:$U$70,15,0)</f>
        <v>53000000</v>
      </c>
      <c r="G42" s="103" t="s">
        <v>391</v>
      </c>
      <c r="H42" s="102">
        <f>VLOOKUP($B42,'[4]DS LẬP BỘ'!$C$14:$U$70,16,0)</f>
        <v>2385000</v>
      </c>
      <c r="I42" s="102">
        <f>VLOOKUP($B42,'[4]DS LẬP BỘ'!$C$14:$U$70,17,0)</f>
        <v>1590000</v>
      </c>
      <c r="J42" s="102">
        <f>VLOOKUP($B42,'[4]DS LẬP BỘ'!$C$14:$U$70,18,0)</f>
        <v>795000</v>
      </c>
      <c r="K42" s="101">
        <f>VLOOKUP($B42,'[4]DS LẬP BỘ'!$C$14:$U$70,19,0)</f>
        <v>0</v>
      </c>
      <c r="L42" s="104" t="s">
        <v>392</v>
      </c>
      <c r="M42" s="105"/>
    </row>
    <row r="43" spans="1:13" s="106" customFormat="1" ht="16.5" customHeight="1" x14ac:dyDescent="0.25">
      <c r="A43" s="100">
        <f t="shared" si="0"/>
        <v>31</v>
      </c>
      <c r="B43" s="62" t="s">
        <v>309</v>
      </c>
      <c r="C43" s="101" t="str">
        <f>VLOOKUP($B43,'[4]DS LẬP BỘ'!$C$14:$U$70,2,0)</f>
        <v>Đặng Phương Uyên</v>
      </c>
      <c r="D43" s="101" t="str">
        <f>VLOOKUP($B43,'[4]DS LẬP BỘ'!$C$14:$U$70,3,0)</f>
        <v>Lô A16 Khu Shop cao cấp TTTM Quy Nhơn</v>
      </c>
      <c r="E43" s="101" t="str">
        <f>VLOOKUP($B43,'[4]DS LẬP BỘ'!$C$14:$U$70,4,0)</f>
        <v>Mua bán giày, dép, túi xách, ví, nịt, quẹt ga, zippo</v>
      </c>
      <c r="F43" s="102">
        <f>VLOOKUP($B43,'[4]DS LẬP BỘ'!$C$14:$U$70,15,0)</f>
        <v>24000000</v>
      </c>
      <c r="G43" s="103" t="s">
        <v>391</v>
      </c>
      <c r="H43" s="102">
        <f>VLOOKUP($B43,'[4]DS LẬP BỘ'!$C$14:$U$70,16,0)</f>
        <v>360000</v>
      </c>
      <c r="I43" s="102">
        <f>VLOOKUP($B43,'[4]DS LẬP BỘ'!$C$14:$U$70,17,0)</f>
        <v>240000</v>
      </c>
      <c r="J43" s="102">
        <f>VLOOKUP($B43,'[4]DS LẬP BỘ'!$C$14:$U$70,18,0)</f>
        <v>120000</v>
      </c>
      <c r="K43" s="101">
        <f>VLOOKUP($B43,'[4]DS LẬP BỘ'!$C$14:$U$70,19,0)</f>
        <v>0</v>
      </c>
      <c r="L43" s="104" t="s">
        <v>392</v>
      </c>
      <c r="M43" s="105"/>
    </row>
    <row r="44" spans="1:13" s="106" customFormat="1" ht="16.5" customHeight="1" x14ac:dyDescent="0.25">
      <c r="A44" s="100">
        <f t="shared" si="0"/>
        <v>32</v>
      </c>
      <c r="B44" s="62" t="s">
        <v>313</v>
      </c>
      <c r="C44" s="101" t="str">
        <f>VLOOKUP($B44,'[4]DS LẬP BỘ'!$C$14:$U$70,2,0)</f>
        <v>Phan Minh Tri</v>
      </c>
      <c r="D44" s="101" t="str">
        <f>VLOOKUP($B44,'[4]DS LẬP BỘ'!$C$14:$U$70,3,0)</f>
        <v>Lô D3, D4 Trung tâm Thương mại Quy Nhơn</v>
      </c>
      <c r="E44" s="101" t="str">
        <f>VLOOKUP($B44,'[4]DS LẬP BỘ'!$C$14:$U$70,4,0)</f>
        <v>Mua bán vải sợi</v>
      </c>
      <c r="F44" s="102">
        <f>VLOOKUP($B44,'[4]DS LẬP BỘ'!$C$14:$U$70,15,0)</f>
        <v>51000000</v>
      </c>
      <c r="G44" s="103" t="s">
        <v>391</v>
      </c>
      <c r="H44" s="102">
        <f>VLOOKUP($B44,'[4]DS LẬP BỘ'!$C$14:$U$70,16,0)</f>
        <v>765000</v>
      </c>
      <c r="I44" s="102">
        <f>VLOOKUP($B44,'[4]DS LẬP BỘ'!$C$14:$U$70,17,0)</f>
        <v>510000</v>
      </c>
      <c r="J44" s="102">
        <f>VLOOKUP($B44,'[4]DS LẬP BỘ'!$C$14:$U$70,18,0)</f>
        <v>255000</v>
      </c>
      <c r="K44" s="101">
        <f>VLOOKUP($B44,'[4]DS LẬP BỘ'!$C$14:$U$70,19,0)</f>
        <v>0</v>
      </c>
      <c r="L44" s="104" t="s">
        <v>392</v>
      </c>
      <c r="M44" s="105"/>
    </row>
    <row r="45" spans="1:13" s="106" customFormat="1" ht="16.5" customHeight="1" x14ac:dyDescent="0.25">
      <c r="A45" s="100">
        <f t="shared" si="0"/>
        <v>33</v>
      </c>
      <c r="B45" s="62" t="s">
        <v>317</v>
      </c>
      <c r="C45" s="101" t="str">
        <f>VLOOKUP($B45,'[4]DS LẬP BỘ'!$C$14:$U$70,2,0)</f>
        <v>Nguyễn Thị Như Phượng</v>
      </c>
      <c r="D45" s="101" t="str">
        <f>VLOOKUP($B45,'[4]DS LẬP BỘ'!$C$14:$U$70,3,0)</f>
        <v>Trung Tâm Thương Mại Quy Nhơn</v>
      </c>
      <c r="E45" s="101" t="str">
        <f>VLOOKUP($B45,'[4]DS LẬP BỘ'!$C$14:$U$70,4,0)</f>
        <v>bán quần áo</v>
      </c>
      <c r="F45" s="102">
        <f>VLOOKUP($B45,'[4]DS LẬP BỘ'!$C$14:$U$70,15,0)</f>
        <v>18000000</v>
      </c>
      <c r="G45" s="103" t="s">
        <v>391</v>
      </c>
      <c r="H45" s="102">
        <f>VLOOKUP($B45,'[4]DS LẬP BỘ'!$C$14:$U$70,16,0)</f>
        <v>270000</v>
      </c>
      <c r="I45" s="102">
        <f>VLOOKUP($B45,'[4]DS LẬP BỘ'!$C$14:$U$70,17,0)</f>
        <v>180000</v>
      </c>
      <c r="J45" s="102">
        <f>VLOOKUP($B45,'[4]DS LẬP BỘ'!$C$14:$U$70,18,0)</f>
        <v>90000</v>
      </c>
      <c r="K45" s="101">
        <f>VLOOKUP($B45,'[4]DS LẬP BỘ'!$C$14:$U$70,19,0)</f>
        <v>0</v>
      </c>
      <c r="L45" s="104" t="s">
        <v>392</v>
      </c>
      <c r="M45" s="105"/>
    </row>
    <row r="46" spans="1:13" s="106" customFormat="1" ht="16.5" customHeight="1" x14ac:dyDescent="0.25">
      <c r="A46" s="100">
        <f t="shared" si="0"/>
        <v>34</v>
      </c>
      <c r="B46" s="62" t="s">
        <v>320</v>
      </c>
      <c r="C46" s="101" t="str">
        <f>VLOOKUP($B46,'[4]DS LẬP BỘ'!$C$14:$U$70,2,0)</f>
        <v>Nguyễn Thị Ly Thương</v>
      </c>
      <c r="D46" s="101" t="str">
        <f>VLOOKUP($B46,'[4]DS LẬP BỘ'!$C$14:$U$70,3,0)</f>
        <v>Trung Tâm Thương Mại Quy Nhơn</v>
      </c>
      <c r="E46" s="101" t="str">
        <f>VLOOKUP($B46,'[4]DS LẬP BỘ'!$C$14:$U$70,4,0)</f>
        <v>bán đồ chơi trẻ em</v>
      </c>
      <c r="F46" s="102">
        <f>VLOOKUP($B46,'[4]DS LẬP BỘ'!$C$14:$U$70,15,0)</f>
        <v>30600000</v>
      </c>
      <c r="G46" s="103" t="s">
        <v>391</v>
      </c>
      <c r="H46" s="102">
        <f>VLOOKUP($B46,'[4]DS LẬP BỘ'!$C$14:$U$70,16,0)</f>
        <v>459000</v>
      </c>
      <c r="I46" s="102">
        <f>VLOOKUP($B46,'[4]DS LẬP BỘ'!$C$14:$U$70,17,0)</f>
        <v>306000</v>
      </c>
      <c r="J46" s="102">
        <f>VLOOKUP($B46,'[4]DS LẬP BỘ'!$C$14:$U$70,18,0)</f>
        <v>153000</v>
      </c>
      <c r="K46" s="101">
        <f>VLOOKUP($B46,'[4]DS LẬP BỘ'!$C$14:$U$70,19,0)</f>
        <v>0</v>
      </c>
      <c r="L46" s="104" t="s">
        <v>392</v>
      </c>
      <c r="M46" s="105"/>
    </row>
    <row r="47" spans="1:13" s="106" customFormat="1" ht="16.5" customHeight="1" x14ac:dyDescent="0.25">
      <c r="A47" s="100">
        <f t="shared" si="0"/>
        <v>35</v>
      </c>
      <c r="B47" s="62" t="s">
        <v>323</v>
      </c>
      <c r="C47" s="101" t="str">
        <f>VLOOKUP($B47,'[4]DS LẬP BỘ'!$C$14:$U$70,2,0)</f>
        <v>Phạm Như Hoàng Minh</v>
      </c>
      <c r="D47" s="101" t="str">
        <f>VLOOKUP($B47,'[4]DS LẬP BỘ'!$C$14:$U$70,3,0)</f>
        <v>Lô SMA1_2 Trung tâm thương mại Quy Nhơn</v>
      </c>
      <c r="E47" s="101" t="str">
        <f>VLOOKUP($B47,'[4]DS LẬP BỘ'!$C$14:$U$70,4,0)</f>
        <v>Mua bán tạp hóa, mỹ phẩm</v>
      </c>
      <c r="F47" s="102">
        <f>VLOOKUP($B47,'[4]DS LẬP BỘ'!$C$14:$U$70,15,0)</f>
        <v>31800000</v>
      </c>
      <c r="G47" s="103" t="s">
        <v>391</v>
      </c>
      <c r="H47" s="102">
        <f>VLOOKUP($B47,'[4]DS LẬP BỘ'!$C$14:$U$70,16,0)</f>
        <v>477000</v>
      </c>
      <c r="I47" s="102">
        <f>VLOOKUP($B47,'[4]DS LẬP BỘ'!$C$14:$U$70,17,0)</f>
        <v>318000</v>
      </c>
      <c r="J47" s="102">
        <f>VLOOKUP($B47,'[4]DS LẬP BỘ'!$C$14:$U$70,18,0)</f>
        <v>159000</v>
      </c>
      <c r="K47" s="101">
        <f>VLOOKUP($B47,'[4]DS LẬP BỘ'!$C$14:$U$70,19,0)</f>
        <v>0</v>
      </c>
      <c r="L47" s="104" t="s">
        <v>392</v>
      </c>
      <c r="M47" s="105"/>
    </row>
    <row r="48" spans="1:13" s="106" customFormat="1" ht="16.5" customHeight="1" x14ac:dyDescent="0.25">
      <c r="A48" s="100">
        <f t="shared" si="0"/>
        <v>36</v>
      </c>
      <c r="B48" s="62" t="s">
        <v>327</v>
      </c>
      <c r="C48" s="101" t="str">
        <f>VLOOKUP($B48,'[4]DS LẬP BỘ'!$C$14:$U$70,2,0)</f>
        <v>Nguyễn Bá Hải</v>
      </c>
      <c r="D48" s="101" t="str">
        <f>VLOOKUP($B48,'[4]DS LẬP BỘ'!$C$14:$U$70,3,0)</f>
        <v>Lô R(12-13-14) Coopmart đường 07 Nguyễn Tất Thành</v>
      </c>
      <c r="E48" s="101" t="str">
        <f>VLOOKUP($B48,'[4]DS LẬP BỘ'!$C$14:$U$70,4,0)</f>
        <v>dịch vụ ăn uống. Mua bán bia, rượu nội, thuốc lá nội các loại (HỘ KINH DOANH C.E.O RESTAURANT)</v>
      </c>
      <c r="F48" s="102">
        <f>VLOOKUP($B48,'[4]DS LẬP BỘ'!$C$14:$U$70,15,0)</f>
        <v>24200000</v>
      </c>
      <c r="G48" s="103" t="s">
        <v>391</v>
      </c>
      <c r="H48" s="102">
        <f>VLOOKUP($B48,'[4]DS LẬP BỘ'!$C$14:$U$70,16,0)</f>
        <v>1089000</v>
      </c>
      <c r="I48" s="102">
        <f>VLOOKUP($B48,'[4]DS LẬP BỘ'!$C$14:$U$70,17,0)</f>
        <v>726000</v>
      </c>
      <c r="J48" s="102">
        <f>VLOOKUP($B48,'[4]DS LẬP BỘ'!$C$14:$U$70,18,0)</f>
        <v>363000</v>
      </c>
      <c r="K48" s="101">
        <f>VLOOKUP($B48,'[4]DS LẬP BỘ'!$C$14:$U$70,19,0)</f>
        <v>0</v>
      </c>
      <c r="L48" s="104" t="s">
        <v>392</v>
      </c>
      <c r="M48" s="105"/>
    </row>
    <row r="49" spans="1:13" s="106" customFormat="1" ht="16.5" customHeight="1" x14ac:dyDescent="0.25">
      <c r="A49" s="100">
        <f t="shared" si="0"/>
        <v>37</v>
      </c>
      <c r="B49" s="62" t="s">
        <v>331</v>
      </c>
      <c r="C49" s="101" t="str">
        <f>VLOOKUP($B49,'[4]DS LẬP BỘ'!$C$14:$U$70,2,0)</f>
        <v>Nguyễn Phú Thành</v>
      </c>
      <c r="D49" s="101" t="str">
        <f>VLOOKUP($B49,'[4]DS LẬP BỘ'!$C$14:$U$70,3,0)</f>
        <v>Lô A2-5 Trung Tâm Thương Mại Quy Nhơn</v>
      </c>
      <c r="E49" s="101" t="str">
        <f>VLOOKUP($B49,'[4]DS LẬP BỘ'!$C$14:$U$70,4,0)</f>
        <v>mua bán và đóng gói thực phẩm nông lâm thủy hải sản và đóng gói bánh kẹo các loại và hàng lưu niệm, rượu nội các loại.</v>
      </c>
      <c r="F49" s="102">
        <f>VLOOKUP($B49,'[4]DS LẬP BỘ'!$C$14:$U$70,15,0)</f>
        <v>50000000</v>
      </c>
      <c r="G49" s="103" t="s">
        <v>391</v>
      </c>
      <c r="H49" s="102">
        <f>VLOOKUP($B49,'[4]DS LẬP BỘ'!$C$14:$U$70,16,0)</f>
        <v>750000</v>
      </c>
      <c r="I49" s="102">
        <f>VLOOKUP($B49,'[4]DS LẬP BỘ'!$C$14:$U$70,17,0)</f>
        <v>500000</v>
      </c>
      <c r="J49" s="102">
        <f>VLOOKUP($B49,'[4]DS LẬP BỘ'!$C$14:$U$70,18,0)</f>
        <v>250000</v>
      </c>
      <c r="K49" s="101">
        <f>VLOOKUP($B49,'[4]DS LẬP BỘ'!$C$14:$U$70,19,0)</f>
        <v>0</v>
      </c>
      <c r="L49" s="104" t="s">
        <v>392</v>
      </c>
      <c r="M49" s="105"/>
    </row>
    <row r="50" spans="1:13" s="106" customFormat="1" ht="16.5" customHeight="1" x14ac:dyDescent="0.25">
      <c r="A50" s="100">
        <f t="shared" si="0"/>
        <v>38</v>
      </c>
      <c r="B50" s="62" t="s">
        <v>336</v>
      </c>
      <c r="C50" s="101" t="str">
        <f>VLOOKUP($B50,'[4]DS LẬP BỘ'!$C$14:$U$70,2,0)</f>
        <v>Hồ Lê Việt Khánh</v>
      </c>
      <c r="D50" s="101" t="str">
        <f>VLOOKUP($B50,'[4]DS LẬP BỘ'!$C$14:$U$70,3,0)</f>
        <v>Lô A16 Trung tâm Thương mại Quy Nhơn</v>
      </c>
      <c r="E50" s="101" t="str">
        <f>VLOOKUP($B50,'[4]DS LẬP BỘ'!$C$14:$U$70,4,0)</f>
        <v>Dịch vụ phục vụ đồ uống</v>
      </c>
      <c r="F50" s="102">
        <f>VLOOKUP($B50,'[4]DS LẬP BỘ'!$C$14:$U$70,15,0)</f>
        <v>12000000</v>
      </c>
      <c r="G50" s="103" t="s">
        <v>391</v>
      </c>
      <c r="H50" s="102">
        <f>VLOOKUP($B50,'[4]DS LẬP BỘ'!$C$14:$U$70,16,0)</f>
        <v>540000</v>
      </c>
      <c r="I50" s="102">
        <f>VLOOKUP($B50,'[4]DS LẬP BỘ'!$C$14:$U$70,17,0)</f>
        <v>360000</v>
      </c>
      <c r="J50" s="102">
        <f>VLOOKUP($B50,'[4]DS LẬP BỘ'!$C$14:$U$70,18,0)</f>
        <v>180000</v>
      </c>
      <c r="K50" s="101">
        <f>VLOOKUP($B50,'[4]DS LẬP BỘ'!$C$14:$U$70,19,0)</f>
        <v>0</v>
      </c>
      <c r="L50" s="104" t="s">
        <v>392</v>
      </c>
      <c r="M50" s="105"/>
    </row>
    <row r="51" spans="1:13" s="106" customFormat="1" ht="16.5" customHeight="1" x14ac:dyDescent="0.25">
      <c r="A51" s="100">
        <f t="shared" si="0"/>
        <v>39</v>
      </c>
      <c r="B51" s="62" t="s">
        <v>340</v>
      </c>
      <c r="C51" s="101" t="str">
        <f>VLOOKUP($B51,'[4]DS LẬP BỘ'!$C$14:$U$70,2,0)</f>
        <v>Đỗ Nhật Quỳnh</v>
      </c>
      <c r="D51" s="101" t="str">
        <f>VLOOKUP($B51,'[4]DS LẬP BỘ'!$C$14:$U$70,3,0)</f>
        <v>07 Lê Duẩn</v>
      </c>
      <c r="E51" s="101" t="str">
        <f>VLOOKUP($B51,'[4]DS LẬP BỘ'!$C$14:$U$70,4,0)</f>
        <v>Dịch vụ ăn uống</v>
      </c>
      <c r="F51" s="102">
        <f>VLOOKUP($B51,'[4]DS LẬP BỘ'!$C$14:$U$70,15,0)</f>
        <v>26000000</v>
      </c>
      <c r="G51" s="103" t="s">
        <v>391</v>
      </c>
      <c r="H51" s="102">
        <f>VLOOKUP($B51,'[4]DS LẬP BỘ'!$C$14:$U$70,16,0)</f>
        <v>1170000</v>
      </c>
      <c r="I51" s="102">
        <f>VLOOKUP($B51,'[4]DS LẬP BỘ'!$C$14:$U$70,17,0)</f>
        <v>780000</v>
      </c>
      <c r="J51" s="102">
        <f>VLOOKUP($B51,'[4]DS LẬP BỘ'!$C$14:$U$70,18,0)</f>
        <v>390000</v>
      </c>
      <c r="K51" s="101">
        <f>VLOOKUP($B51,'[4]DS LẬP BỘ'!$C$14:$U$70,19,0)</f>
        <v>0</v>
      </c>
      <c r="L51" s="104" t="s">
        <v>392</v>
      </c>
      <c r="M51" s="105"/>
    </row>
    <row r="52" spans="1:13" s="106" customFormat="1" ht="16.5" customHeight="1" x14ac:dyDescent="0.25">
      <c r="A52" s="100">
        <f t="shared" si="0"/>
        <v>40</v>
      </c>
      <c r="B52" s="62" t="s">
        <v>343</v>
      </c>
      <c r="C52" s="101" t="str">
        <f>VLOOKUP($B52,'[4]DS LẬP BỘ'!$C$14:$U$70,2,0)</f>
        <v>Lê Ngọc Hải</v>
      </c>
      <c r="D52" s="101" t="str">
        <f>VLOOKUP($B52,'[4]DS LẬP BỘ'!$C$14:$U$70,3,0)</f>
        <v>07 Lê Duẩn</v>
      </c>
      <c r="E52" s="101" t="str">
        <f>VLOOKUP($B52,'[4]DS LẬP BỘ'!$C$14:$U$70,4,0)</f>
        <v>Dịch vụ cà phê, trà sữa và nước giải khát các loại. Mua bán rượu nội, bia, thuốc lá nội các loại</v>
      </c>
      <c r="F52" s="102">
        <f>VLOOKUP($B52,'[4]DS LẬP BỘ'!$C$14:$U$70,15,0)</f>
        <v>43000000</v>
      </c>
      <c r="G52" s="103" t="s">
        <v>391</v>
      </c>
      <c r="H52" s="102">
        <f>VLOOKUP($B52,'[4]DS LẬP BỘ'!$C$14:$U$70,16,0)</f>
        <v>1935000</v>
      </c>
      <c r="I52" s="102">
        <f>VLOOKUP($B52,'[4]DS LẬP BỘ'!$C$14:$U$70,17,0)</f>
        <v>1290000</v>
      </c>
      <c r="J52" s="102">
        <f>VLOOKUP($B52,'[4]DS LẬP BỘ'!$C$14:$U$70,18,0)</f>
        <v>645000</v>
      </c>
      <c r="K52" s="101">
        <f>VLOOKUP($B52,'[4]DS LẬP BỘ'!$C$14:$U$70,19,0)</f>
        <v>0</v>
      </c>
      <c r="L52" s="104" t="s">
        <v>392</v>
      </c>
      <c r="M52" s="105"/>
    </row>
    <row r="53" spans="1:13" s="106" customFormat="1" ht="16.5" customHeight="1" x14ac:dyDescent="0.25">
      <c r="A53" s="100">
        <f t="shared" si="0"/>
        <v>41</v>
      </c>
      <c r="B53" s="62" t="s">
        <v>346</v>
      </c>
      <c r="C53" s="101" t="str">
        <f>VLOOKUP($B53,'[4]DS LẬP BỘ'!$C$14:$U$70,2,0)</f>
        <v>Hồ Quốc Thịnh</v>
      </c>
      <c r="D53" s="101" t="str">
        <f>VLOOKUP($B53,'[4]DS LẬP BỘ'!$C$14:$U$70,3,0)</f>
        <v>Lô QT3 thuộc khu Quảng trường TTTM, 07 đường Lê Duẩn</v>
      </c>
      <c r="E53" s="101" t="str">
        <f>VLOOKUP($B53,'[4]DS LẬP BỘ'!$C$14:$U$70,4,0)</f>
        <v>Hoạt động vui chơi giải trí khác chưa được phân vào đâu</v>
      </c>
      <c r="F53" s="102">
        <f>VLOOKUP($B53,'[4]DS LẬP BỘ'!$C$14:$U$70,15,0)</f>
        <v>10000000</v>
      </c>
      <c r="G53" s="103" t="s">
        <v>391</v>
      </c>
      <c r="H53" s="102">
        <f>VLOOKUP($B53,'[4]DS LẬP BỘ'!$C$14:$U$70,16,0)</f>
        <v>700000</v>
      </c>
      <c r="I53" s="102">
        <f>VLOOKUP($B53,'[4]DS LẬP BỘ'!$C$14:$U$70,17,0)</f>
        <v>500000</v>
      </c>
      <c r="J53" s="102">
        <f>VLOOKUP($B53,'[4]DS LẬP BỘ'!$C$14:$U$70,18,0)</f>
        <v>200000</v>
      </c>
      <c r="K53" s="101">
        <f>VLOOKUP($B53,'[4]DS LẬP BỘ'!$C$14:$U$70,19,0)</f>
        <v>0</v>
      </c>
      <c r="L53" s="104" t="s">
        <v>392</v>
      </c>
      <c r="M53" s="105"/>
    </row>
    <row r="54" spans="1:13" s="106" customFormat="1" ht="16.5" customHeight="1" x14ac:dyDescent="0.25">
      <c r="A54" s="100">
        <f t="shared" si="0"/>
        <v>42</v>
      </c>
      <c r="B54" s="62" t="s">
        <v>350</v>
      </c>
      <c r="C54" s="101" t="str">
        <f>VLOOKUP($B54,'[4]DS LẬP BỘ'!$C$14:$U$70,2,0)</f>
        <v>Phan Gia Quỳnh</v>
      </c>
      <c r="D54" s="101" t="str">
        <f>VLOOKUP($B54,'[4]DS LẬP BỘ'!$C$14:$U$70,3,0)</f>
        <v>Lô SR 20-21 TTTM Quy Nhơn, 07 Lê Duẩn</v>
      </c>
      <c r="E54" s="101" t="str">
        <f>VLOOKUP($B54,'[4]DS LẬP BỘ'!$C$14:$U$70,4,0)</f>
        <v>Nhà hàng và các dịch vụ ăn uống phục vụ lưu động (HỘ KINH DOANH NHÀ HÀNG AZ)</v>
      </c>
      <c r="F54" s="102">
        <f>VLOOKUP($B54,'[4]DS LẬP BỘ'!$C$14:$U$70,15,0)</f>
        <v>24000000</v>
      </c>
      <c r="G54" s="103" t="s">
        <v>391</v>
      </c>
      <c r="H54" s="102">
        <f>VLOOKUP($B54,'[4]DS LẬP BỘ'!$C$14:$U$70,16,0)</f>
        <v>1080000</v>
      </c>
      <c r="I54" s="102">
        <f>VLOOKUP($B54,'[4]DS LẬP BỘ'!$C$14:$U$70,17,0)</f>
        <v>720000</v>
      </c>
      <c r="J54" s="102">
        <f>VLOOKUP($B54,'[4]DS LẬP BỘ'!$C$14:$U$70,18,0)</f>
        <v>360000</v>
      </c>
      <c r="K54" s="101">
        <f>VLOOKUP($B54,'[4]DS LẬP BỘ'!$C$14:$U$70,19,0)</f>
        <v>0</v>
      </c>
      <c r="L54" s="104" t="s">
        <v>392</v>
      </c>
      <c r="M54" s="105"/>
    </row>
    <row r="55" spans="1:13" s="106" customFormat="1" ht="16.5" customHeight="1" x14ac:dyDescent="0.25">
      <c r="A55" s="100">
        <f t="shared" si="0"/>
        <v>43</v>
      </c>
      <c r="B55" s="81" t="s">
        <v>354</v>
      </c>
      <c r="C55" s="101" t="str">
        <f>VLOOKUP($B55,'[4]DS LẬP BỘ'!$C$14:$U$70,2,0)</f>
        <v>Trương Thị Hoài Xuân</v>
      </c>
      <c r="D55" s="101" t="str">
        <f>VLOOKUP($B55,'[4]DS LẬP BỘ'!$C$14:$U$70,3,0)</f>
        <v>Lô AB 16,17a, 07 đường Lê Duẩn, Trung tâm Thương mại Quy Nhơ</v>
      </c>
      <c r="E55" s="101" t="str">
        <f>VLOOKUP($B55,'[4]DS LẬP BỘ'!$C$14:$U$70,4,0)</f>
        <v xml:space="preserve">Bán lẻ hàng may mặc, giày dép, hàng da </v>
      </c>
      <c r="F55" s="102">
        <f>VLOOKUP($B55,'[4]DS LẬP BỘ'!$C$14:$U$70,15,0)</f>
        <v>31000000</v>
      </c>
      <c r="G55" s="103" t="s">
        <v>391</v>
      </c>
      <c r="H55" s="102">
        <f>VLOOKUP($B55,'[4]DS LẬP BỘ'!$C$14:$U$70,16,0)</f>
        <v>465000</v>
      </c>
      <c r="I55" s="102">
        <f>VLOOKUP($B55,'[4]DS LẬP BỘ'!$C$14:$U$70,17,0)</f>
        <v>310000</v>
      </c>
      <c r="J55" s="102">
        <f>VLOOKUP($B55,'[4]DS LẬP BỘ'!$C$14:$U$70,18,0)</f>
        <v>155000</v>
      </c>
      <c r="K55" s="101">
        <f>VLOOKUP($B55,'[4]DS LẬP BỘ'!$C$14:$U$70,19,0)</f>
        <v>0</v>
      </c>
      <c r="L55" s="104" t="s">
        <v>392</v>
      </c>
      <c r="M55" s="140"/>
    </row>
    <row r="56" spans="1:13" s="155" customFormat="1" ht="29.25" customHeight="1" x14ac:dyDescent="0.25">
      <c r="A56" s="145">
        <f t="shared" si="0"/>
        <v>44</v>
      </c>
      <c r="B56" s="146" t="s">
        <v>406</v>
      </c>
      <c r="C56" s="147" t="s">
        <v>407</v>
      </c>
      <c r="D56" s="148" t="s">
        <v>408</v>
      </c>
      <c r="E56" s="148" t="s">
        <v>409</v>
      </c>
      <c r="F56" s="149">
        <v>242000000</v>
      </c>
      <c r="G56" s="150" t="s">
        <v>391</v>
      </c>
      <c r="H56" s="151">
        <v>3630000</v>
      </c>
      <c r="I56" s="151">
        <v>2420000</v>
      </c>
      <c r="J56" s="151">
        <v>1210000</v>
      </c>
      <c r="K56" s="152"/>
      <c r="L56" s="153" t="s">
        <v>392</v>
      </c>
      <c r="M56" s="154"/>
    </row>
    <row r="57" spans="1:13" s="155" customFormat="1" ht="36.75" customHeight="1" x14ac:dyDescent="0.25">
      <c r="A57" s="145">
        <f t="shared" si="0"/>
        <v>45</v>
      </c>
      <c r="B57" s="156" t="s">
        <v>410</v>
      </c>
      <c r="C57" s="156" t="s">
        <v>411</v>
      </c>
      <c r="D57" s="156" t="s">
        <v>412</v>
      </c>
      <c r="E57" s="148" t="s">
        <v>413</v>
      </c>
      <c r="F57" s="151">
        <v>10000000</v>
      </c>
      <c r="G57" s="150" t="s">
        <v>391</v>
      </c>
      <c r="H57" s="151">
        <v>525000</v>
      </c>
      <c r="I57" s="151">
        <v>360000</v>
      </c>
      <c r="J57" s="151">
        <v>165000</v>
      </c>
      <c r="K57" s="152"/>
      <c r="L57" s="153" t="s">
        <v>392</v>
      </c>
      <c r="M57" s="154"/>
    </row>
    <row r="58" spans="1:13" s="106" customFormat="1" ht="16.5" customHeight="1" x14ac:dyDescent="0.25">
      <c r="A58" s="141"/>
      <c r="B58" s="142"/>
      <c r="C58" s="143"/>
      <c r="D58" s="143"/>
      <c r="E58" s="143"/>
      <c r="F58" s="144">
        <f>SUM(F13:F57)</f>
        <v>2218800000</v>
      </c>
      <c r="G58" s="111"/>
      <c r="H58" s="144">
        <f>SUM(H13:H57)</f>
        <v>68215800</v>
      </c>
      <c r="I58" s="144">
        <f t="shared" ref="I58:K58" si="1">SUM(I13:I57)</f>
        <v>34232000</v>
      </c>
      <c r="J58" s="144">
        <f t="shared" si="1"/>
        <v>16226000</v>
      </c>
      <c r="K58" s="144">
        <f t="shared" si="1"/>
        <v>17757800</v>
      </c>
      <c r="L58" s="112"/>
      <c r="M58" s="113"/>
    </row>
    <row r="59" spans="1:13" s="106" customFormat="1" ht="16.5" customHeight="1" x14ac:dyDescent="0.25">
      <c r="A59" s="107"/>
      <c r="B59" s="108"/>
      <c r="C59" s="109"/>
      <c r="D59" s="109"/>
      <c r="E59" s="109"/>
      <c r="F59" s="110"/>
      <c r="G59" s="111"/>
      <c r="H59" s="110"/>
      <c r="I59" s="110"/>
      <c r="J59" s="166" t="s">
        <v>393</v>
      </c>
      <c r="K59" s="166"/>
      <c r="L59" s="166"/>
      <c r="M59" s="166"/>
    </row>
    <row r="60" spans="1:13" s="115" customFormat="1" ht="16.5" x14ac:dyDescent="0.25">
      <c r="A60" s="167" t="s">
        <v>394</v>
      </c>
      <c r="B60" s="167"/>
      <c r="C60" s="167"/>
      <c r="D60" s="167"/>
      <c r="E60" s="167"/>
      <c r="F60" s="114"/>
      <c r="G60" s="167" t="s">
        <v>414</v>
      </c>
      <c r="H60" s="167"/>
      <c r="I60" s="167"/>
      <c r="J60" s="114"/>
      <c r="K60" s="168" t="s">
        <v>395</v>
      </c>
      <c r="L60" s="168"/>
      <c r="M60" s="168"/>
    </row>
    <row r="61" spans="1:13" s="117" customFormat="1" ht="15.75" customHeight="1" x14ac:dyDescent="0.25">
      <c r="A61" s="158" t="s">
        <v>396</v>
      </c>
      <c r="B61" s="158"/>
      <c r="C61" s="158"/>
      <c r="D61" s="158"/>
      <c r="E61" s="158"/>
      <c r="F61" s="116"/>
      <c r="G61" s="159" t="s">
        <v>396</v>
      </c>
      <c r="H61" s="159"/>
      <c r="I61" s="159"/>
      <c r="J61" s="116"/>
      <c r="K61" s="159" t="s">
        <v>396</v>
      </c>
      <c r="L61" s="159"/>
      <c r="M61" s="159"/>
    </row>
    <row r="62" spans="1:13" ht="16.5" x14ac:dyDescent="0.25">
      <c r="A62" s="118"/>
      <c r="B62" s="118"/>
      <c r="C62" s="118"/>
      <c r="D62" s="118"/>
      <c r="E62" s="118"/>
      <c r="F62" s="119"/>
      <c r="G62" s="118"/>
      <c r="H62" s="119"/>
      <c r="I62" s="119"/>
      <c r="J62" s="119"/>
      <c r="K62" s="118"/>
    </row>
  </sheetData>
  <mergeCells count="26">
    <mergeCell ref="L1:M1"/>
    <mergeCell ref="A2:C2"/>
    <mergeCell ref="A3:C3"/>
    <mergeCell ref="A5:M5"/>
    <mergeCell ref="A6:M6"/>
    <mergeCell ref="C9:C10"/>
    <mergeCell ref="D9:D10"/>
    <mergeCell ref="E9:E10"/>
    <mergeCell ref="F9:F10"/>
    <mergeCell ref="A1:C1"/>
    <mergeCell ref="A61:E61"/>
    <mergeCell ref="G61:I61"/>
    <mergeCell ref="K61:M61"/>
    <mergeCell ref="G9:G10"/>
    <mergeCell ref="H9:K9"/>
    <mergeCell ref="B12:M12"/>
    <mergeCell ref="J59:M59"/>
    <mergeCell ref="A60:E60"/>
    <mergeCell ref="G60:I60"/>
    <mergeCell ref="K60:M60"/>
    <mergeCell ref="A8:A10"/>
    <mergeCell ref="B8:C8"/>
    <mergeCell ref="D8:K8"/>
    <mergeCell ref="L8:L10"/>
    <mergeCell ref="M8:M10"/>
    <mergeCell ref="B9:B10"/>
  </mergeCells>
  <conditionalFormatting sqref="B60:B1048576 B4:B12">
    <cfRule type="duplicateValues" dxfId="7" priority="3"/>
  </conditionalFormatting>
  <conditionalFormatting sqref="B59">
    <cfRule type="duplicateValues" dxfId="6" priority="4"/>
  </conditionalFormatting>
  <conditionalFormatting sqref="B13:B58">
    <cfRule type="duplicateValues" dxfId="5" priority="41"/>
  </conditionalFormatting>
  <dataValidations count="2">
    <dataValidation type="custom" operator="equal" allowBlank="1" showInputMessage="1" showErrorMessage="1" errorTitle="Thông báo" error="Sai cấu trúc MST" sqref="B59">
      <formula1>BP59="OK"</formula1>
    </dataValidation>
    <dataValidation type="custom" operator="equal" allowBlank="1" showInputMessage="1" showErrorMessage="1" errorTitle="Thông báo" error="Sai cấu trúc MST" sqref="B13:B55 B57:B58">
      <formula1>BQ13="OK"</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tabSelected="1" topLeftCell="A4" workbookViewId="0">
      <selection activeCell="C65" sqref="C65"/>
    </sheetView>
  </sheetViews>
  <sheetFormatPr defaultRowHeight="15" x14ac:dyDescent="0.25"/>
  <cols>
    <col min="1" max="1" width="12.140625" style="120" customWidth="1"/>
    <col min="2" max="2" width="23.28515625" style="120" customWidth="1"/>
    <col min="3" max="3" width="31.7109375" style="120" customWidth="1"/>
    <col min="4" max="4" width="24.7109375" style="120" customWidth="1"/>
    <col min="5" max="5" width="22.5703125" style="120" customWidth="1"/>
    <col min="6" max="6" width="19.5703125" style="121" customWidth="1"/>
    <col min="7" max="7" width="16.140625" style="120" customWidth="1"/>
    <col min="8" max="8" width="17.42578125" style="120" customWidth="1"/>
    <col min="9" max="9" width="65.42578125" style="120" customWidth="1"/>
    <col min="10" max="16384" width="9.140625" style="120"/>
  </cols>
  <sheetData>
    <row r="1" spans="1:9" ht="18.75" customHeight="1" x14ac:dyDescent="0.25">
      <c r="A1" s="172" t="s">
        <v>180</v>
      </c>
      <c r="B1" s="172"/>
      <c r="C1" s="172"/>
      <c r="H1" s="194" t="s">
        <v>397</v>
      </c>
      <c r="I1" s="195"/>
    </row>
    <row r="2" spans="1:9" ht="16.5" x14ac:dyDescent="0.25">
      <c r="A2" s="175" t="s">
        <v>360</v>
      </c>
      <c r="B2" s="175"/>
      <c r="C2" s="175"/>
    </row>
    <row r="3" spans="1:9" ht="16.5" x14ac:dyDescent="0.25">
      <c r="A3" s="176" t="s">
        <v>405</v>
      </c>
      <c r="B3" s="176"/>
      <c r="C3" s="176"/>
    </row>
    <row r="4" spans="1:9" ht="16.5" x14ac:dyDescent="0.25">
      <c r="A4" s="122"/>
    </row>
    <row r="5" spans="1:9" ht="18.75" customHeight="1" x14ac:dyDescent="0.25">
      <c r="A5" s="196" t="s">
        <v>398</v>
      </c>
      <c r="B5" s="196"/>
      <c r="C5" s="196"/>
      <c r="D5" s="196"/>
      <c r="E5" s="196"/>
      <c r="F5" s="196"/>
      <c r="G5" s="196"/>
      <c r="H5" s="196"/>
      <c r="I5" s="196"/>
    </row>
    <row r="6" spans="1:9" ht="18.75" customHeight="1" x14ac:dyDescent="0.25">
      <c r="A6" s="196"/>
      <c r="B6" s="196"/>
      <c r="C6" s="196"/>
      <c r="D6" s="196"/>
      <c r="E6" s="196"/>
      <c r="F6" s="196"/>
      <c r="G6" s="196"/>
      <c r="H6" s="196"/>
      <c r="I6" s="196"/>
    </row>
    <row r="7" spans="1:9" ht="18.75" x14ac:dyDescent="0.3">
      <c r="A7" s="197" t="s">
        <v>362</v>
      </c>
      <c r="B7" s="197"/>
      <c r="C7" s="197"/>
      <c r="D7" s="197"/>
      <c r="E7" s="197"/>
      <c r="F7" s="197"/>
      <c r="G7" s="197"/>
      <c r="H7" s="197"/>
      <c r="I7" s="197"/>
    </row>
    <row r="8" spans="1:9" ht="18.75" x14ac:dyDescent="0.3">
      <c r="A8" s="123"/>
      <c r="B8" s="124"/>
      <c r="C8" s="124"/>
      <c r="D8" s="124"/>
      <c r="E8" s="124"/>
      <c r="F8" s="125"/>
      <c r="G8" s="124"/>
      <c r="H8" s="188" t="s">
        <v>399</v>
      </c>
      <c r="I8" s="188"/>
    </row>
    <row r="9" spans="1:9" ht="16.5" x14ac:dyDescent="0.25">
      <c r="A9" s="189" t="s">
        <v>56</v>
      </c>
      <c r="B9" s="192" t="s">
        <v>363</v>
      </c>
      <c r="C9" s="192"/>
      <c r="D9" s="192" t="s">
        <v>364</v>
      </c>
      <c r="E9" s="192"/>
      <c r="F9" s="192"/>
      <c r="G9" s="192"/>
      <c r="H9" s="193" t="s">
        <v>365</v>
      </c>
      <c r="I9" s="193" t="s">
        <v>97</v>
      </c>
    </row>
    <row r="10" spans="1:9" x14ac:dyDescent="0.25">
      <c r="A10" s="190"/>
      <c r="B10" s="189" t="s">
        <v>400</v>
      </c>
      <c r="C10" s="189" t="s">
        <v>366</v>
      </c>
      <c r="D10" s="189" t="s">
        <v>401</v>
      </c>
      <c r="E10" s="189" t="s">
        <v>368</v>
      </c>
      <c r="F10" s="181" t="s">
        <v>402</v>
      </c>
      <c r="G10" s="183" t="s">
        <v>403</v>
      </c>
      <c r="H10" s="193"/>
      <c r="I10" s="193"/>
    </row>
    <row r="11" spans="1:9" x14ac:dyDescent="0.25">
      <c r="A11" s="191"/>
      <c r="B11" s="191"/>
      <c r="C11" s="191"/>
      <c r="D11" s="191"/>
      <c r="E11" s="191"/>
      <c r="F11" s="182"/>
      <c r="G11" s="184"/>
      <c r="H11" s="193"/>
      <c r="I11" s="193"/>
    </row>
    <row r="12" spans="1:9" x14ac:dyDescent="0.25">
      <c r="A12" s="126" t="s">
        <v>376</v>
      </c>
      <c r="B12" s="126" t="s">
        <v>377</v>
      </c>
      <c r="C12" s="126" t="s">
        <v>378</v>
      </c>
      <c r="D12" s="126" t="s">
        <v>379</v>
      </c>
      <c r="E12" s="126" t="s">
        <v>380</v>
      </c>
      <c r="F12" s="127" t="s">
        <v>381</v>
      </c>
      <c r="G12" s="128" t="s">
        <v>382</v>
      </c>
      <c r="H12" s="126" t="s">
        <v>383</v>
      </c>
      <c r="I12" s="126" t="s">
        <v>384</v>
      </c>
    </row>
    <row r="13" spans="1:9" ht="16.5" x14ac:dyDescent="0.25">
      <c r="A13" s="129" t="s">
        <v>389</v>
      </c>
      <c r="B13" s="130" t="s">
        <v>390</v>
      </c>
      <c r="C13" s="130"/>
      <c r="D13" s="130"/>
      <c r="E13" s="130"/>
      <c r="F13" s="131"/>
      <c r="G13" s="130"/>
      <c r="H13" s="130"/>
      <c r="I13" s="130"/>
    </row>
    <row r="14" spans="1:9" ht="16.5" customHeight="1" x14ac:dyDescent="0.25">
      <c r="A14" s="132">
        <v>1</v>
      </c>
      <c r="B14" s="82"/>
      <c r="C14" s="133"/>
      <c r="D14" s="133"/>
      <c r="E14" s="133"/>
      <c r="F14" s="134"/>
      <c r="G14" s="135" t="s">
        <v>391</v>
      </c>
      <c r="H14" s="104" t="s">
        <v>392</v>
      </c>
      <c r="I14" s="136"/>
    </row>
    <row r="15" spans="1:9" ht="16.5" customHeight="1" x14ac:dyDescent="0.25">
      <c r="A15" s="132">
        <f>IF(B15&lt;&gt;B14,A14+1,A14)</f>
        <v>1</v>
      </c>
      <c r="B15" s="82"/>
      <c r="C15" s="133"/>
      <c r="D15" s="133"/>
      <c r="E15" s="133"/>
      <c r="F15" s="134"/>
      <c r="G15" s="135" t="s">
        <v>391</v>
      </c>
      <c r="H15" s="104" t="s">
        <v>392</v>
      </c>
      <c r="I15" s="136"/>
    </row>
    <row r="16" spans="1:9" ht="16.5" customHeight="1" x14ac:dyDescent="0.25">
      <c r="A16" s="132">
        <f t="shared" ref="A16:A51" si="0">IF(B16&lt;&gt;B15,A15+1,A15)</f>
        <v>1</v>
      </c>
      <c r="B16" s="82"/>
      <c r="C16" s="133"/>
      <c r="D16" s="133"/>
      <c r="E16" s="133"/>
      <c r="F16" s="134"/>
      <c r="G16" s="135" t="s">
        <v>391</v>
      </c>
      <c r="H16" s="104" t="s">
        <v>392</v>
      </c>
      <c r="I16" s="136"/>
    </row>
    <row r="17" spans="1:9" ht="16.5" customHeight="1" x14ac:dyDescent="0.25">
      <c r="A17" s="132">
        <f t="shared" si="0"/>
        <v>1</v>
      </c>
      <c r="B17" s="82"/>
      <c r="C17" s="133"/>
      <c r="D17" s="133"/>
      <c r="E17" s="133"/>
      <c r="F17" s="134"/>
      <c r="G17" s="135" t="s">
        <v>391</v>
      </c>
      <c r="H17" s="104" t="s">
        <v>392</v>
      </c>
      <c r="I17" s="136"/>
    </row>
    <row r="18" spans="1:9" ht="16.5" customHeight="1" x14ac:dyDescent="0.25">
      <c r="A18" s="132">
        <f t="shared" si="0"/>
        <v>1</v>
      </c>
      <c r="B18" s="82"/>
      <c r="C18" s="133"/>
      <c r="D18" s="133"/>
      <c r="E18" s="133"/>
      <c r="F18" s="134"/>
      <c r="G18" s="135" t="s">
        <v>391</v>
      </c>
      <c r="H18" s="104" t="s">
        <v>392</v>
      </c>
      <c r="I18" s="136"/>
    </row>
    <row r="19" spans="1:9" ht="16.5" customHeight="1" x14ac:dyDescent="0.25">
      <c r="A19" s="132">
        <f t="shared" si="0"/>
        <v>1</v>
      </c>
      <c r="B19" s="82"/>
      <c r="C19" s="133"/>
      <c r="D19" s="133"/>
      <c r="E19" s="133"/>
      <c r="F19" s="134"/>
      <c r="G19" s="135" t="s">
        <v>391</v>
      </c>
      <c r="H19" s="104" t="s">
        <v>392</v>
      </c>
      <c r="I19" s="136"/>
    </row>
    <row r="20" spans="1:9" ht="16.5" customHeight="1" x14ac:dyDescent="0.25">
      <c r="A20" s="132">
        <f t="shared" si="0"/>
        <v>1</v>
      </c>
      <c r="B20" s="82"/>
      <c r="C20" s="133"/>
      <c r="D20" s="133"/>
      <c r="E20" s="133"/>
      <c r="F20" s="134"/>
      <c r="G20" s="135" t="s">
        <v>391</v>
      </c>
      <c r="H20" s="104" t="s">
        <v>392</v>
      </c>
      <c r="I20" s="136"/>
    </row>
    <row r="21" spans="1:9" ht="16.5" customHeight="1" x14ac:dyDescent="0.25">
      <c r="A21" s="132">
        <f t="shared" si="0"/>
        <v>1</v>
      </c>
      <c r="B21" s="82"/>
      <c r="C21" s="133"/>
      <c r="D21" s="133"/>
      <c r="E21" s="133"/>
      <c r="F21" s="134"/>
      <c r="G21" s="135" t="s">
        <v>391</v>
      </c>
      <c r="H21" s="104" t="s">
        <v>392</v>
      </c>
      <c r="I21" s="136"/>
    </row>
    <row r="22" spans="1:9" ht="16.5" customHeight="1" x14ac:dyDescent="0.25">
      <c r="A22" s="132">
        <f t="shared" si="0"/>
        <v>1</v>
      </c>
      <c r="B22" s="82"/>
      <c r="C22" s="133"/>
      <c r="D22" s="133"/>
      <c r="E22" s="133"/>
      <c r="F22" s="134"/>
      <c r="G22" s="135" t="s">
        <v>391</v>
      </c>
      <c r="H22" s="104" t="s">
        <v>392</v>
      </c>
      <c r="I22" s="136"/>
    </row>
    <row r="23" spans="1:9" ht="16.5" customHeight="1" x14ac:dyDescent="0.25">
      <c r="A23" s="132">
        <f t="shared" si="0"/>
        <v>1</v>
      </c>
      <c r="B23" s="82"/>
      <c r="C23" s="133"/>
      <c r="D23" s="133"/>
      <c r="E23" s="133"/>
      <c r="F23" s="134"/>
      <c r="G23" s="135" t="s">
        <v>391</v>
      </c>
      <c r="H23" s="104" t="s">
        <v>392</v>
      </c>
      <c r="I23" s="136"/>
    </row>
    <row r="24" spans="1:9" ht="16.5" customHeight="1" x14ac:dyDescent="0.25">
      <c r="A24" s="132">
        <f t="shared" si="0"/>
        <v>1</v>
      </c>
      <c r="B24" s="82"/>
      <c r="C24" s="133"/>
      <c r="D24" s="133"/>
      <c r="E24" s="133"/>
      <c r="F24" s="134"/>
      <c r="G24" s="135" t="s">
        <v>391</v>
      </c>
      <c r="H24" s="104" t="s">
        <v>392</v>
      </c>
      <c r="I24" s="136"/>
    </row>
    <row r="25" spans="1:9" ht="16.5" customHeight="1" x14ac:dyDescent="0.25">
      <c r="A25" s="132">
        <f t="shared" si="0"/>
        <v>1</v>
      </c>
      <c r="B25" s="82"/>
      <c r="C25" s="133"/>
      <c r="D25" s="133"/>
      <c r="E25" s="133"/>
      <c r="F25" s="134"/>
      <c r="G25" s="135" t="s">
        <v>391</v>
      </c>
      <c r="H25" s="104" t="s">
        <v>392</v>
      </c>
      <c r="I25" s="136"/>
    </row>
    <row r="26" spans="1:9" ht="16.5" customHeight="1" x14ac:dyDescent="0.25">
      <c r="A26" s="132">
        <f t="shared" si="0"/>
        <v>1</v>
      </c>
      <c r="B26" s="82"/>
      <c r="C26" s="133"/>
      <c r="D26" s="133"/>
      <c r="E26" s="133"/>
      <c r="F26" s="134"/>
      <c r="G26" s="135" t="s">
        <v>391</v>
      </c>
      <c r="H26" s="104" t="s">
        <v>392</v>
      </c>
      <c r="I26" s="136"/>
    </row>
    <row r="27" spans="1:9" ht="16.5" customHeight="1" x14ac:dyDescent="0.25">
      <c r="A27" s="132">
        <f t="shared" si="0"/>
        <v>1</v>
      </c>
      <c r="B27" s="82"/>
      <c r="C27" s="133"/>
      <c r="D27" s="133"/>
      <c r="E27" s="133"/>
      <c r="F27" s="134"/>
      <c r="G27" s="135" t="s">
        <v>391</v>
      </c>
      <c r="H27" s="104" t="s">
        <v>392</v>
      </c>
      <c r="I27" s="136"/>
    </row>
    <row r="28" spans="1:9" ht="16.5" customHeight="1" x14ac:dyDescent="0.25">
      <c r="A28" s="132">
        <f t="shared" si="0"/>
        <v>1</v>
      </c>
      <c r="B28" s="82"/>
      <c r="C28" s="133"/>
      <c r="D28" s="133"/>
      <c r="E28" s="133"/>
      <c r="F28" s="134"/>
      <c r="G28" s="135" t="s">
        <v>391</v>
      </c>
      <c r="H28" s="104" t="s">
        <v>392</v>
      </c>
      <c r="I28" s="136"/>
    </row>
    <row r="29" spans="1:9" ht="16.5" customHeight="1" x14ac:dyDescent="0.25">
      <c r="A29" s="132">
        <f t="shared" si="0"/>
        <v>1</v>
      </c>
      <c r="B29" s="82"/>
      <c r="C29" s="133"/>
      <c r="D29" s="133"/>
      <c r="E29" s="133"/>
      <c r="F29" s="134"/>
      <c r="G29" s="135" t="s">
        <v>391</v>
      </c>
      <c r="H29" s="104" t="s">
        <v>392</v>
      </c>
      <c r="I29" s="136"/>
    </row>
    <row r="30" spans="1:9" ht="16.5" customHeight="1" x14ac:dyDescent="0.25">
      <c r="A30" s="132">
        <f t="shared" si="0"/>
        <v>1</v>
      </c>
      <c r="B30" s="82"/>
      <c r="C30" s="133"/>
      <c r="D30" s="133"/>
      <c r="E30" s="133"/>
      <c r="F30" s="134"/>
      <c r="G30" s="135" t="s">
        <v>391</v>
      </c>
      <c r="H30" s="104" t="s">
        <v>392</v>
      </c>
      <c r="I30" s="136"/>
    </row>
    <row r="31" spans="1:9" ht="16.5" customHeight="1" x14ac:dyDescent="0.25">
      <c r="A31" s="132">
        <f t="shared" si="0"/>
        <v>1</v>
      </c>
      <c r="B31" s="82"/>
      <c r="C31" s="133"/>
      <c r="D31" s="133"/>
      <c r="E31" s="133"/>
      <c r="F31" s="134"/>
      <c r="G31" s="135" t="s">
        <v>391</v>
      </c>
      <c r="H31" s="104" t="s">
        <v>392</v>
      </c>
      <c r="I31" s="136"/>
    </row>
    <row r="32" spans="1:9" ht="16.5" customHeight="1" x14ac:dyDescent="0.25">
      <c r="A32" s="132">
        <f t="shared" si="0"/>
        <v>1</v>
      </c>
      <c r="B32" s="82"/>
      <c r="C32" s="133"/>
      <c r="D32" s="133"/>
      <c r="E32" s="133"/>
      <c r="F32" s="134"/>
      <c r="G32" s="135" t="s">
        <v>391</v>
      </c>
      <c r="H32" s="104" t="s">
        <v>392</v>
      </c>
      <c r="I32" s="136"/>
    </row>
    <row r="33" spans="1:9" ht="16.5" customHeight="1" x14ac:dyDescent="0.25">
      <c r="A33" s="132">
        <f t="shared" si="0"/>
        <v>1</v>
      </c>
      <c r="B33" s="82"/>
      <c r="C33" s="133"/>
      <c r="D33" s="133"/>
      <c r="E33" s="133"/>
      <c r="F33" s="134"/>
      <c r="G33" s="135" t="s">
        <v>391</v>
      </c>
      <c r="H33" s="104" t="s">
        <v>392</v>
      </c>
      <c r="I33" s="136"/>
    </row>
    <row r="34" spans="1:9" ht="16.5" customHeight="1" x14ac:dyDescent="0.25">
      <c r="A34" s="132">
        <f t="shared" si="0"/>
        <v>1</v>
      </c>
      <c r="B34" s="82"/>
      <c r="C34" s="133"/>
      <c r="D34" s="133"/>
      <c r="E34" s="133"/>
      <c r="F34" s="134"/>
      <c r="G34" s="135" t="s">
        <v>391</v>
      </c>
      <c r="H34" s="104" t="s">
        <v>392</v>
      </c>
      <c r="I34" s="136"/>
    </row>
    <row r="35" spans="1:9" ht="16.5" customHeight="1" x14ac:dyDescent="0.25">
      <c r="A35" s="132">
        <f t="shared" si="0"/>
        <v>1</v>
      </c>
      <c r="B35" s="82"/>
      <c r="C35" s="133"/>
      <c r="D35" s="133"/>
      <c r="E35" s="133"/>
      <c r="F35" s="134"/>
      <c r="G35" s="135" t="s">
        <v>391</v>
      </c>
      <c r="H35" s="104" t="s">
        <v>392</v>
      </c>
      <c r="I35" s="136"/>
    </row>
    <row r="36" spans="1:9" ht="16.5" customHeight="1" x14ac:dyDescent="0.25">
      <c r="A36" s="132">
        <f t="shared" si="0"/>
        <v>1</v>
      </c>
      <c r="B36" s="82"/>
      <c r="C36" s="133"/>
      <c r="D36" s="133"/>
      <c r="E36" s="133"/>
      <c r="F36" s="134"/>
      <c r="G36" s="135" t="s">
        <v>391</v>
      </c>
      <c r="H36" s="104" t="s">
        <v>392</v>
      </c>
      <c r="I36" s="136"/>
    </row>
    <row r="37" spans="1:9" ht="16.5" customHeight="1" x14ac:dyDescent="0.25">
      <c r="A37" s="132">
        <f t="shared" si="0"/>
        <v>1</v>
      </c>
      <c r="B37" s="82"/>
      <c r="C37" s="133"/>
      <c r="D37" s="133"/>
      <c r="E37" s="133"/>
      <c r="F37" s="134"/>
      <c r="G37" s="135" t="s">
        <v>391</v>
      </c>
      <c r="H37" s="104" t="s">
        <v>392</v>
      </c>
      <c r="I37" s="136"/>
    </row>
    <row r="38" spans="1:9" ht="16.5" customHeight="1" x14ac:dyDescent="0.25">
      <c r="A38" s="132">
        <f t="shared" si="0"/>
        <v>1</v>
      </c>
      <c r="B38" s="82"/>
      <c r="C38" s="133"/>
      <c r="D38" s="133"/>
      <c r="E38" s="133"/>
      <c r="F38" s="134"/>
      <c r="G38" s="135" t="s">
        <v>391</v>
      </c>
      <c r="H38" s="104" t="s">
        <v>392</v>
      </c>
      <c r="I38" s="136"/>
    </row>
    <row r="39" spans="1:9" ht="16.5" customHeight="1" x14ac:dyDescent="0.25">
      <c r="A39" s="132">
        <f t="shared" si="0"/>
        <v>1</v>
      </c>
      <c r="B39" s="82"/>
      <c r="C39" s="133"/>
      <c r="D39" s="133"/>
      <c r="E39" s="133"/>
      <c r="F39" s="134"/>
      <c r="G39" s="135" t="s">
        <v>391</v>
      </c>
      <c r="H39" s="104" t="s">
        <v>392</v>
      </c>
      <c r="I39" s="136"/>
    </row>
    <row r="40" spans="1:9" ht="16.5" customHeight="1" x14ac:dyDescent="0.25">
      <c r="A40" s="132">
        <f t="shared" si="0"/>
        <v>1</v>
      </c>
      <c r="B40" s="82"/>
      <c r="C40" s="133"/>
      <c r="D40" s="133"/>
      <c r="E40" s="133"/>
      <c r="F40" s="134"/>
      <c r="G40" s="135" t="s">
        <v>391</v>
      </c>
      <c r="H40" s="104" t="s">
        <v>392</v>
      </c>
      <c r="I40" s="136"/>
    </row>
    <row r="41" spans="1:9" ht="16.5" customHeight="1" x14ac:dyDescent="0.25">
      <c r="A41" s="132">
        <f t="shared" si="0"/>
        <v>1</v>
      </c>
      <c r="B41" s="82"/>
      <c r="C41" s="133"/>
      <c r="D41" s="133"/>
      <c r="E41" s="133"/>
      <c r="F41" s="134"/>
      <c r="G41" s="135" t="s">
        <v>391</v>
      </c>
      <c r="H41" s="104" t="s">
        <v>392</v>
      </c>
      <c r="I41" s="136"/>
    </row>
    <row r="42" spans="1:9" ht="16.5" customHeight="1" x14ac:dyDescent="0.25">
      <c r="A42" s="132">
        <f t="shared" si="0"/>
        <v>1</v>
      </c>
      <c r="B42" s="82"/>
      <c r="C42" s="133"/>
      <c r="D42" s="133"/>
      <c r="E42" s="133"/>
      <c r="F42" s="134"/>
      <c r="G42" s="135" t="s">
        <v>391</v>
      </c>
      <c r="H42" s="104" t="s">
        <v>392</v>
      </c>
      <c r="I42" s="136"/>
    </row>
    <row r="43" spans="1:9" ht="16.5" customHeight="1" x14ac:dyDescent="0.25">
      <c r="A43" s="132">
        <f t="shared" si="0"/>
        <v>1</v>
      </c>
      <c r="B43" s="82"/>
      <c r="C43" s="133"/>
      <c r="D43" s="133"/>
      <c r="E43" s="133"/>
      <c r="F43" s="134"/>
      <c r="G43" s="135" t="s">
        <v>391</v>
      </c>
      <c r="H43" s="104" t="s">
        <v>392</v>
      </c>
      <c r="I43" s="136"/>
    </row>
    <row r="44" spans="1:9" ht="16.5" customHeight="1" x14ac:dyDescent="0.25">
      <c r="A44" s="132">
        <f t="shared" si="0"/>
        <v>1</v>
      </c>
      <c r="B44" s="82"/>
      <c r="C44" s="133"/>
      <c r="D44" s="133"/>
      <c r="E44" s="133"/>
      <c r="F44" s="134"/>
      <c r="G44" s="135" t="s">
        <v>391</v>
      </c>
      <c r="H44" s="104" t="s">
        <v>392</v>
      </c>
      <c r="I44" s="136"/>
    </row>
    <row r="45" spans="1:9" ht="16.5" customHeight="1" x14ac:dyDescent="0.25">
      <c r="A45" s="132">
        <f t="shared" si="0"/>
        <v>1</v>
      </c>
      <c r="B45" s="82"/>
      <c r="C45" s="133"/>
      <c r="D45" s="133"/>
      <c r="E45" s="133"/>
      <c r="F45" s="134"/>
      <c r="G45" s="135" t="s">
        <v>391</v>
      </c>
      <c r="H45" s="104" t="s">
        <v>392</v>
      </c>
      <c r="I45" s="136"/>
    </row>
    <row r="46" spans="1:9" ht="16.5" customHeight="1" x14ac:dyDescent="0.25">
      <c r="A46" s="132">
        <f t="shared" si="0"/>
        <v>1</v>
      </c>
      <c r="B46" s="82"/>
      <c r="C46" s="133"/>
      <c r="D46" s="133"/>
      <c r="E46" s="133"/>
      <c r="F46" s="134"/>
      <c r="G46" s="135" t="s">
        <v>391</v>
      </c>
      <c r="H46" s="104" t="s">
        <v>392</v>
      </c>
      <c r="I46" s="136"/>
    </row>
    <row r="47" spans="1:9" ht="16.5" customHeight="1" x14ac:dyDescent="0.25">
      <c r="A47" s="132">
        <f t="shared" si="0"/>
        <v>1</v>
      </c>
      <c r="B47" s="82"/>
      <c r="C47" s="133"/>
      <c r="D47" s="133"/>
      <c r="E47" s="133"/>
      <c r="F47" s="134"/>
      <c r="G47" s="135" t="s">
        <v>391</v>
      </c>
      <c r="H47" s="104" t="s">
        <v>392</v>
      </c>
      <c r="I47" s="136"/>
    </row>
    <row r="48" spans="1:9" ht="16.5" customHeight="1" x14ac:dyDescent="0.25">
      <c r="A48" s="132">
        <f t="shared" si="0"/>
        <v>1</v>
      </c>
      <c r="B48" s="82"/>
      <c r="C48" s="133"/>
      <c r="D48" s="133"/>
      <c r="E48" s="133"/>
      <c r="F48" s="134"/>
      <c r="G48" s="135" t="s">
        <v>391</v>
      </c>
      <c r="H48" s="104" t="s">
        <v>392</v>
      </c>
      <c r="I48" s="136"/>
    </row>
    <row r="49" spans="1:9" ht="16.5" customHeight="1" x14ac:dyDescent="0.25">
      <c r="A49" s="132">
        <f t="shared" si="0"/>
        <v>1</v>
      </c>
      <c r="B49" s="82"/>
      <c r="C49" s="133"/>
      <c r="D49" s="133"/>
      <c r="E49" s="133"/>
      <c r="F49" s="134"/>
      <c r="G49" s="135" t="s">
        <v>391</v>
      </c>
      <c r="H49" s="104" t="s">
        <v>392</v>
      </c>
      <c r="I49" s="136"/>
    </row>
    <row r="50" spans="1:9" ht="16.5" customHeight="1" x14ac:dyDescent="0.25">
      <c r="A50" s="132">
        <f t="shared" si="0"/>
        <v>1</v>
      </c>
      <c r="B50" s="82"/>
      <c r="C50" s="133"/>
      <c r="D50" s="133"/>
      <c r="E50" s="133"/>
      <c r="F50" s="134"/>
      <c r="G50" s="135" t="s">
        <v>391</v>
      </c>
      <c r="H50" s="104" t="s">
        <v>392</v>
      </c>
      <c r="I50" s="136"/>
    </row>
    <row r="51" spans="1:9" ht="16.5" customHeight="1" x14ac:dyDescent="0.25">
      <c r="A51" s="132">
        <f t="shared" si="0"/>
        <v>1</v>
      </c>
      <c r="B51" s="82"/>
      <c r="C51" s="133"/>
      <c r="D51" s="133"/>
      <c r="E51" s="133"/>
      <c r="F51" s="134"/>
      <c r="G51" s="135" t="s">
        <v>391</v>
      </c>
      <c r="H51" s="104" t="s">
        <v>392</v>
      </c>
      <c r="I51" s="136"/>
    </row>
    <row r="52" spans="1:9" ht="16.5" customHeight="1" x14ac:dyDescent="0.25">
      <c r="A52" s="132"/>
      <c r="B52" s="137"/>
      <c r="C52" s="137"/>
      <c r="D52" s="137"/>
      <c r="E52" s="138"/>
      <c r="F52" s="134"/>
      <c r="G52" s="135"/>
      <c r="H52" s="137"/>
      <c r="I52" s="136"/>
    </row>
    <row r="53" spans="1:9" ht="18.75" x14ac:dyDescent="0.25">
      <c r="A53" s="124"/>
      <c r="B53" s="124"/>
      <c r="C53" s="124"/>
      <c r="D53" s="124"/>
      <c r="E53" s="139"/>
      <c r="F53" s="125"/>
      <c r="G53" s="185" t="s">
        <v>393</v>
      </c>
      <c r="H53" s="185"/>
      <c r="I53" s="185"/>
    </row>
    <row r="54" spans="1:9" ht="16.5" x14ac:dyDescent="0.25">
      <c r="A54" s="186" t="s">
        <v>394</v>
      </c>
      <c r="B54" s="186"/>
      <c r="C54" s="186"/>
      <c r="D54" s="186" t="s">
        <v>415</v>
      </c>
      <c r="E54" s="186"/>
      <c r="F54" s="186"/>
      <c r="G54" s="187" t="s">
        <v>395</v>
      </c>
      <c r="H54" s="187"/>
      <c r="I54" s="187"/>
    </row>
    <row r="55" spans="1:9" ht="16.5" x14ac:dyDescent="0.25">
      <c r="A55" s="179" t="s">
        <v>404</v>
      </c>
      <c r="B55" s="179"/>
      <c r="C55" s="179"/>
      <c r="D55" s="180" t="s">
        <v>396</v>
      </c>
      <c r="E55" s="180"/>
      <c r="F55" s="180"/>
      <c r="G55" s="180" t="s">
        <v>396</v>
      </c>
      <c r="H55" s="180"/>
      <c r="I55" s="180"/>
    </row>
  </sheetData>
  <mergeCells count="25">
    <mergeCell ref="A7:I7"/>
    <mergeCell ref="A1:C1"/>
    <mergeCell ref="H1:I1"/>
    <mergeCell ref="A2:C2"/>
    <mergeCell ref="A3:C3"/>
    <mergeCell ref="A5:I6"/>
    <mergeCell ref="H8:I8"/>
    <mergeCell ref="A9:A11"/>
    <mergeCell ref="B9:C9"/>
    <mergeCell ref="D9:G9"/>
    <mergeCell ref="H9:H11"/>
    <mergeCell ref="I9:I11"/>
    <mergeCell ref="B10:B11"/>
    <mergeCell ref="C10:C11"/>
    <mergeCell ref="D10:D11"/>
    <mergeCell ref="E10:E11"/>
    <mergeCell ref="A55:C55"/>
    <mergeCell ref="D55:F55"/>
    <mergeCell ref="G55:I55"/>
    <mergeCell ref="F10:F11"/>
    <mergeCell ref="G10:G11"/>
    <mergeCell ref="G53:I53"/>
    <mergeCell ref="A54:C54"/>
    <mergeCell ref="D54:F54"/>
    <mergeCell ref="G54:I54"/>
  </mergeCells>
  <conditionalFormatting sqref="E52">
    <cfRule type="expression" dxfId="4" priority="3">
      <formula>E52:O4967=0</formula>
    </cfRule>
  </conditionalFormatting>
  <conditionalFormatting sqref="D52">
    <cfRule type="expression" dxfId="3" priority="2">
      <formula>D52:K5034=0</formula>
    </cfRule>
  </conditionalFormatting>
  <conditionalFormatting sqref="B52:D52">
    <cfRule type="expression" dxfId="2" priority="4">
      <formula>B52:H5038=0</formula>
    </cfRule>
  </conditionalFormatting>
  <conditionalFormatting sqref="E52">
    <cfRule type="expression" dxfId="1" priority="1">
      <formula>E52:L5034=0</formula>
    </cfRule>
  </conditionalFormatting>
  <conditionalFormatting sqref="B14:B51">
    <cfRule type="duplicateValues" dxfId="0" priority="5"/>
  </conditionalFormatting>
  <dataValidations count="2">
    <dataValidation type="custom" operator="equal" allowBlank="1" showInputMessage="1" showErrorMessage="1" errorTitle="Thông báo" error="Sai cấu trúc MST" sqref="B50:B51">
      <formula1>BO50="OK"</formula1>
    </dataValidation>
    <dataValidation type="custom" operator="equal" allowBlank="1" showInputMessage="1" showErrorMessage="1" errorTitle="Thông báo" error="Sai cấu trúc MST" sqref="B14:B49">
      <formula1>BP14="OK"</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Danh sách</vt:lpstr>
      <vt:lpstr>Bộ có thuế</vt:lpstr>
      <vt:lpstr>TNT</vt:lpstr>
    </vt:vector>
  </TitlesOfParts>
  <Company>XLSX Workbench Ver.4.11 for SAP ( https://sites.google.com/site/sapxlwb/home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PHUCNX3</dc:creator>
  <cp:lastModifiedBy>Tong cuc Thue</cp:lastModifiedBy>
  <cp:lastPrinted>2015-11-01T23:14:48Z</cp:lastPrinted>
  <dcterms:created xsi:type="dcterms:W3CDTF">2021-11-26T11:14:45Z</dcterms:created>
  <dcterms:modified xsi:type="dcterms:W3CDTF">2024-12-23T06:30:19Z</dcterms:modified>
</cp:coreProperties>
</file>